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GT1105 ETA CPTR\Report\Final Tables\"/>
    </mc:Choice>
  </mc:AlternateContent>
  <bookViews>
    <workbookView xWindow="0" yWindow="0" windowWidth="20490" windowHeight="7800"/>
  </bookViews>
  <sheets>
    <sheet name="Central Region AM" sheetId="1" r:id="rId1"/>
  </sheets>
  <definedNames>
    <definedName name="_xlnm._FilterDatabase" localSheetId="0" hidden="1">'Central Region AM'!$A$7:$M$7</definedName>
    <definedName name="_xlnm.Print_Area" localSheetId="0">'Central Region AM'!$A$1:$K$152</definedName>
    <definedName name="_xlnm.Print_Titles" localSheetId="0">'Central Region AM'!$1:$7</definedName>
  </definedNames>
  <calcPr calcId="152511"/>
</workbook>
</file>

<file path=xl/calcChain.xml><?xml version="1.0" encoding="utf-8"?>
<calcChain xmlns="http://schemas.openxmlformats.org/spreadsheetml/2006/main">
  <c r="I150" i="1" l="1"/>
  <c r="H150" i="1"/>
  <c r="G150" i="1"/>
  <c r="F150" i="1"/>
  <c r="E150" i="1"/>
  <c r="D150" i="1"/>
  <c r="K149" i="1"/>
  <c r="J149" i="1"/>
  <c r="K148" i="1"/>
  <c r="J148" i="1"/>
  <c r="K147" i="1"/>
  <c r="J147" i="1"/>
  <c r="K146" i="1"/>
  <c r="J146" i="1"/>
  <c r="I145" i="1"/>
  <c r="H145" i="1"/>
  <c r="G145" i="1"/>
  <c r="F145" i="1"/>
  <c r="E145" i="1"/>
  <c r="D145" i="1"/>
  <c r="K144" i="1"/>
  <c r="J144" i="1"/>
  <c r="K143" i="1"/>
  <c r="J143" i="1"/>
  <c r="K142" i="1"/>
  <c r="J142" i="1"/>
  <c r="K141" i="1"/>
  <c r="K145" i="1" s="1"/>
  <c r="J141" i="1"/>
  <c r="I140" i="1"/>
  <c r="H140" i="1"/>
  <c r="G140" i="1"/>
  <c r="F140" i="1"/>
  <c r="E140" i="1"/>
  <c r="D140" i="1"/>
  <c r="K139" i="1"/>
  <c r="J139" i="1"/>
  <c r="K138" i="1"/>
  <c r="J138" i="1"/>
  <c r="J140" i="1" s="1"/>
  <c r="I137" i="1"/>
  <c r="H137" i="1"/>
  <c r="G137" i="1"/>
  <c r="F137" i="1"/>
  <c r="E137" i="1"/>
  <c r="D137" i="1"/>
  <c r="K136" i="1"/>
  <c r="J136" i="1"/>
  <c r="K135" i="1"/>
  <c r="K137" i="1" s="1"/>
  <c r="J135" i="1"/>
  <c r="I134" i="1"/>
  <c r="H134" i="1"/>
  <c r="G134" i="1"/>
  <c r="F134" i="1"/>
  <c r="E134" i="1"/>
  <c r="D134" i="1"/>
  <c r="K133" i="1"/>
  <c r="J133" i="1"/>
  <c r="K132" i="1"/>
  <c r="J132" i="1"/>
  <c r="K131" i="1"/>
  <c r="J131" i="1"/>
  <c r="K130" i="1"/>
  <c r="K134" i="1" s="1"/>
  <c r="J130" i="1"/>
  <c r="I129" i="1"/>
  <c r="H129" i="1"/>
  <c r="G129" i="1"/>
  <c r="F129" i="1"/>
  <c r="E129" i="1"/>
  <c r="D129" i="1"/>
  <c r="K128" i="1"/>
  <c r="J128" i="1"/>
  <c r="K127" i="1"/>
  <c r="K129" i="1" s="1"/>
  <c r="J127" i="1"/>
  <c r="I126" i="1"/>
  <c r="H126" i="1"/>
  <c r="G126" i="1"/>
  <c r="F126" i="1"/>
  <c r="E126" i="1"/>
  <c r="D126" i="1"/>
  <c r="K125" i="1"/>
  <c r="J125" i="1"/>
  <c r="K124" i="1"/>
  <c r="J124" i="1"/>
  <c r="J126" i="1" s="1"/>
  <c r="I123" i="1"/>
  <c r="H123" i="1"/>
  <c r="G123" i="1"/>
  <c r="F123" i="1"/>
  <c r="E123" i="1"/>
  <c r="D123" i="1"/>
  <c r="K122" i="1"/>
  <c r="J122" i="1"/>
  <c r="K121" i="1"/>
  <c r="K123" i="1" s="1"/>
  <c r="J121" i="1"/>
  <c r="I120" i="1"/>
  <c r="G120" i="1"/>
  <c r="F120" i="1"/>
  <c r="E120" i="1"/>
  <c r="D120" i="1"/>
  <c r="K119" i="1"/>
  <c r="H119" i="1"/>
  <c r="J119" i="1" s="1"/>
  <c r="K118" i="1"/>
  <c r="H118" i="1"/>
  <c r="I117" i="1"/>
  <c r="G117" i="1"/>
  <c r="F117" i="1"/>
  <c r="E117" i="1"/>
  <c r="D117" i="1"/>
  <c r="K116" i="1"/>
  <c r="H116" i="1"/>
  <c r="J116" i="1" s="1"/>
  <c r="K115" i="1"/>
  <c r="H115" i="1"/>
  <c r="I114" i="1"/>
  <c r="G114" i="1"/>
  <c r="F114" i="1"/>
  <c r="E114" i="1"/>
  <c r="D114" i="1"/>
  <c r="K113" i="1"/>
  <c r="H113" i="1"/>
  <c r="J113" i="1" s="1"/>
  <c r="K112" i="1"/>
  <c r="K114" i="1" s="1"/>
  <c r="H112" i="1"/>
  <c r="J112" i="1" s="1"/>
  <c r="I111" i="1"/>
  <c r="G111" i="1"/>
  <c r="F111" i="1"/>
  <c r="E111" i="1"/>
  <c r="D111" i="1"/>
  <c r="K110" i="1"/>
  <c r="H110" i="1"/>
  <c r="J110" i="1" s="1"/>
  <c r="K109" i="1"/>
  <c r="H109" i="1"/>
  <c r="J109" i="1" s="1"/>
  <c r="J111" i="1" s="1"/>
  <c r="I108" i="1"/>
  <c r="G108" i="1"/>
  <c r="F108" i="1"/>
  <c r="E108" i="1"/>
  <c r="D108" i="1"/>
  <c r="K107" i="1"/>
  <c r="J107" i="1"/>
  <c r="K106" i="1"/>
  <c r="K108" i="1" s="1"/>
  <c r="H106" i="1"/>
  <c r="I105" i="1"/>
  <c r="H105" i="1"/>
  <c r="G105" i="1"/>
  <c r="F105" i="1"/>
  <c r="E105" i="1"/>
  <c r="D105" i="1"/>
  <c r="K104" i="1"/>
  <c r="J104" i="1"/>
  <c r="K103" i="1"/>
  <c r="K105" i="1" s="1"/>
  <c r="J103" i="1"/>
  <c r="J105" i="1" s="1"/>
  <c r="I102" i="1"/>
  <c r="H102" i="1"/>
  <c r="G102" i="1"/>
  <c r="F102" i="1"/>
  <c r="E102" i="1"/>
  <c r="D102" i="1"/>
  <c r="K101" i="1"/>
  <c r="J101" i="1"/>
  <c r="K100" i="1"/>
  <c r="K102" i="1" s="1"/>
  <c r="J100" i="1"/>
  <c r="I99" i="1"/>
  <c r="H99" i="1"/>
  <c r="G99" i="1"/>
  <c r="F99" i="1"/>
  <c r="E99" i="1"/>
  <c r="D99" i="1"/>
  <c r="K98" i="1"/>
  <c r="J98" i="1"/>
  <c r="K97" i="1"/>
  <c r="J97" i="1"/>
  <c r="K96" i="1"/>
  <c r="J96" i="1"/>
  <c r="K95" i="1"/>
  <c r="K99" i="1" s="1"/>
  <c r="J95" i="1"/>
  <c r="J99" i="1" s="1"/>
  <c r="I94" i="1"/>
  <c r="H94" i="1"/>
  <c r="G94" i="1"/>
  <c r="F94" i="1"/>
  <c r="E94" i="1"/>
  <c r="D94" i="1"/>
  <c r="K93" i="1"/>
  <c r="J93" i="1"/>
  <c r="K92" i="1"/>
  <c r="J92" i="1"/>
  <c r="J94" i="1" s="1"/>
  <c r="I91" i="1"/>
  <c r="H91" i="1"/>
  <c r="G91" i="1"/>
  <c r="F91" i="1"/>
  <c r="E91" i="1"/>
  <c r="D91" i="1"/>
  <c r="K90" i="1"/>
  <c r="J90" i="1"/>
  <c r="K89" i="1"/>
  <c r="J89" i="1"/>
  <c r="K88" i="1"/>
  <c r="J88" i="1"/>
  <c r="K87" i="1"/>
  <c r="K91" i="1" s="1"/>
  <c r="J87" i="1"/>
  <c r="J91" i="1" s="1"/>
  <c r="I86" i="1"/>
  <c r="H86" i="1"/>
  <c r="G86" i="1"/>
  <c r="F86" i="1"/>
  <c r="E86" i="1"/>
  <c r="D86" i="1"/>
  <c r="K85" i="1"/>
  <c r="J85" i="1"/>
  <c r="K84" i="1"/>
  <c r="J84" i="1"/>
  <c r="K83" i="1"/>
  <c r="J83" i="1"/>
  <c r="K82" i="1"/>
  <c r="J82" i="1"/>
  <c r="I81" i="1"/>
  <c r="H81" i="1"/>
  <c r="G81" i="1"/>
  <c r="F81" i="1"/>
  <c r="E81" i="1"/>
  <c r="D81" i="1"/>
  <c r="K80" i="1"/>
  <c r="J80" i="1"/>
  <c r="K79" i="1"/>
  <c r="J79" i="1"/>
  <c r="K78" i="1"/>
  <c r="J78" i="1"/>
  <c r="K77" i="1"/>
  <c r="K81" i="1" s="1"/>
  <c r="J77" i="1"/>
  <c r="J81" i="1" s="1"/>
  <c r="I76" i="1"/>
  <c r="H76" i="1"/>
  <c r="G76" i="1"/>
  <c r="F76" i="1"/>
  <c r="E76" i="1"/>
  <c r="D76" i="1"/>
  <c r="K75" i="1"/>
  <c r="J75" i="1"/>
  <c r="K74" i="1"/>
  <c r="J74" i="1"/>
  <c r="K73" i="1"/>
  <c r="J73" i="1"/>
  <c r="K72" i="1"/>
  <c r="J72" i="1"/>
  <c r="I71" i="1"/>
  <c r="H71" i="1"/>
  <c r="G71" i="1"/>
  <c r="F71" i="1"/>
  <c r="E71" i="1"/>
  <c r="D71" i="1"/>
  <c r="K70" i="1"/>
  <c r="J70" i="1"/>
  <c r="K69" i="1"/>
  <c r="J69" i="1"/>
  <c r="K68" i="1"/>
  <c r="J68" i="1"/>
  <c r="K67" i="1"/>
  <c r="K71" i="1" s="1"/>
  <c r="J67" i="1"/>
  <c r="I66" i="1"/>
  <c r="H66" i="1"/>
  <c r="G66" i="1"/>
  <c r="F66" i="1"/>
  <c r="E66" i="1"/>
  <c r="D66" i="1"/>
  <c r="K65" i="1"/>
  <c r="J65" i="1"/>
  <c r="K64" i="1"/>
  <c r="J64" i="1"/>
  <c r="J66" i="1" s="1"/>
  <c r="I63" i="1"/>
  <c r="H63" i="1"/>
  <c r="G63" i="1"/>
  <c r="F63" i="1"/>
  <c r="E63" i="1"/>
  <c r="D63" i="1"/>
  <c r="K62" i="1"/>
  <c r="J62" i="1"/>
  <c r="K61" i="1"/>
  <c r="K63" i="1" s="1"/>
  <c r="J61" i="1"/>
  <c r="I60" i="1"/>
  <c r="H60" i="1"/>
  <c r="G60" i="1"/>
  <c r="F60" i="1"/>
  <c r="E60" i="1"/>
  <c r="D60" i="1"/>
  <c r="K59" i="1"/>
  <c r="J59" i="1"/>
  <c r="K58" i="1"/>
  <c r="J58" i="1"/>
  <c r="K57" i="1"/>
  <c r="J57" i="1"/>
  <c r="K56" i="1"/>
  <c r="J56" i="1"/>
  <c r="J60" i="1" s="1"/>
  <c r="I55" i="1"/>
  <c r="H55" i="1"/>
  <c r="G55" i="1"/>
  <c r="F55" i="1"/>
  <c r="E55" i="1"/>
  <c r="D55" i="1"/>
  <c r="K54" i="1"/>
  <c r="J54" i="1"/>
  <c r="K53" i="1"/>
  <c r="J53" i="1"/>
  <c r="K52" i="1"/>
  <c r="J52" i="1"/>
  <c r="K51" i="1"/>
  <c r="J51" i="1"/>
  <c r="I50" i="1"/>
  <c r="H50" i="1"/>
  <c r="G50" i="1"/>
  <c r="F50" i="1"/>
  <c r="E50" i="1"/>
  <c r="D50" i="1"/>
  <c r="K49" i="1"/>
  <c r="J49" i="1"/>
  <c r="K48" i="1"/>
  <c r="J48" i="1"/>
  <c r="K47" i="1"/>
  <c r="K50" i="1" s="1"/>
  <c r="J47" i="1"/>
  <c r="K46" i="1"/>
  <c r="J46" i="1"/>
  <c r="I45" i="1"/>
  <c r="H45" i="1"/>
  <c r="G45" i="1"/>
  <c r="F45" i="1"/>
  <c r="E45" i="1"/>
  <c r="D45" i="1"/>
  <c r="K44" i="1"/>
  <c r="J44" i="1"/>
  <c r="K43" i="1"/>
  <c r="J43" i="1"/>
  <c r="K42" i="1"/>
  <c r="J42" i="1"/>
  <c r="K41" i="1"/>
  <c r="J41" i="1"/>
  <c r="J45" i="1" s="1"/>
  <c r="I40" i="1"/>
  <c r="H40" i="1"/>
  <c r="G40" i="1"/>
  <c r="F40" i="1"/>
  <c r="E40" i="1"/>
  <c r="D40" i="1"/>
  <c r="K39" i="1"/>
  <c r="J39" i="1"/>
  <c r="K38" i="1"/>
  <c r="J38" i="1"/>
  <c r="K37" i="1"/>
  <c r="J37" i="1"/>
  <c r="K36" i="1"/>
  <c r="J36" i="1"/>
  <c r="J40" i="1" s="1"/>
  <c r="I35" i="1"/>
  <c r="H35" i="1"/>
  <c r="G35" i="1"/>
  <c r="F35" i="1"/>
  <c r="E35" i="1"/>
  <c r="D35" i="1"/>
  <c r="K34" i="1"/>
  <c r="J34" i="1"/>
  <c r="K33" i="1"/>
  <c r="J33" i="1"/>
  <c r="K32" i="1"/>
  <c r="J32" i="1"/>
  <c r="K31" i="1"/>
  <c r="J31" i="1"/>
  <c r="I30" i="1"/>
  <c r="H30" i="1"/>
  <c r="G30" i="1"/>
  <c r="F30" i="1"/>
  <c r="E30" i="1"/>
  <c r="D30" i="1"/>
  <c r="K29" i="1"/>
  <c r="J29" i="1"/>
  <c r="K28" i="1"/>
  <c r="J28" i="1"/>
  <c r="K27" i="1"/>
  <c r="J27" i="1"/>
  <c r="K26" i="1"/>
  <c r="J26" i="1"/>
  <c r="I25" i="1"/>
  <c r="H25" i="1"/>
  <c r="G25" i="1"/>
  <c r="F25" i="1"/>
  <c r="E25" i="1"/>
  <c r="D25" i="1"/>
  <c r="K24" i="1"/>
  <c r="J24" i="1"/>
  <c r="K23" i="1"/>
  <c r="K25" i="1" s="1"/>
  <c r="J23" i="1"/>
  <c r="I22" i="1"/>
  <c r="H22" i="1"/>
  <c r="G22" i="1"/>
  <c r="F22" i="1"/>
  <c r="E22" i="1"/>
  <c r="D22" i="1"/>
  <c r="K21" i="1"/>
  <c r="J21" i="1"/>
  <c r="K20" i="1"/>
  <c r="J20" i="1"/>
  <c r="I19" i="1"/>
  <c r="H19" i="1"/>
  <c r="G19" i="1"/>
  <c r="F19" i="1"/>
  <c r="E19" i="1"/>
  <c r="D19" i="1"/>
  <c r="K18" i="1"/>
  <c r="J18" i="1"/>
  <c r="K17" i="1"/>
  <c r="J17" i="1"/>
  <c r="J19" i="1" s="1"/>
  <c r="I16" i="1"/>
  <c r="H16" i="1"/>
  <c r="G16" i="1"/>
  <c r="F16" i="1"/>
  <c r="E16" i="1"/>
  <c r="D16" i="1"/>
  <c r="K15" i="1"/>
  <c r="K16" i="1" s="1"/>
  <c r="J15" i="1"/>
  <c r="K14" i="1"/>
  <c r="J14" i="1"/>
  <c r="J16" i="1" s="1"/>
  <c r="I13" i="1"/>
  <c r="H13" i="1"/>
  <c r="G13" i="1"/>
  <c r="F13" i="1"/>
  <c r="E13" i="1"/>
  <c r="D13" i="1"/>
  <c r="K12" i="1"/>
  <c r="J12" i="1"/>
  <c r="K11" i="1"/>
  <c r="J11" i="1"/>
  <c r="J13" i="1" s="1"/>
  <c r="I10" i="1"/>
  <c r="H10" i="1"/>
  <c r="G10" i="1"/>
  <c r="F10" i="1"/>
  <c r="E10" i="1"/>
  <c r="D10" i="1"/>
  <c r="K9" i="1"/>
  <c r="J9" i="1"/>
  <c r="K8" i="1"/>
  <c r="J8" i="1"/>
  <c r="J10" i="1" s="1"/>
  <c r="K10" i="1" l="1"/>
  <c r="K22" i="1"/>
  <c r="K30" i="1"/>
  <c r="K66" i="1"/>
  <c r="K76" i="1"/>
  <c r="K86" i="1"/>
  <c r="K94" i="1"/>
  <c r="J102" i="1"/>
  <c r="K111" i="1"/>
  <c r="J114" i="1"/>
  <c r="J129" i="1"/>
  <c r="J137" i="1"/>
  <c r="J35" i="1"/>
  <c r="J25" i="1"/>
  <c r="J76" i="1"/>
  <c r="J123" i="1"/>
  <c r="G152" i="1"/>
  <c r="K13" i="1"/>
  <c r="J30" i="1"/>
  <c r="K35" i="1"/>
  <c r="K40" i="1"/>
  <c r="J118" i="1"/>
  <c r="H120" i="1"/>
  <c r="J134" i="1"/>
  <c r="K45" i="1"/>
  <c r="J50" i="1"/>
  <c r="J55" i="1"/>
  <c r="K60" i="1"/>
  <c r="H117" i="1"/>
  <c r="J115" i="1"/>
  <c r="J117" i="1" s="1"/>
  <c r="F152" i="1"/>
  <c r="K19" i="1"/>
  <c r="J22" i="1"/>
  <c r="K55" i="1"/>
  <c r="H111" i="1"/>
  <c r="K120" i="1"/>
  <c r="J145" i="1"/>
  <c r="J71" i="1"/>
  <c r="D152" i="1"/>
  <c r="H108" i="1"/>
  <c r="J106" i="1"/>
  <c r="H114" i="1"/>
  <c r="I152" i="1"/>
  <c r="J63" i="1"/>
  <c r="J86" i="1"/>
  <c r="E152" i="1"/>
  <c r="K117" i="1"/>
  <c r="K126" i="1"/>
  <c r="K140" i="1"/>
  <c r="J150" i="1"/>
  <c r="K150" i="1"/>
  <c r="K152" i="1" l="1"/>
  <c r="H152" i="1"/>
  <c r="J120" i="1"/>
  <c r="J108" i="1"/>
  <c r="J152" i="1" l="1"/>
</calcChain>
</file>

<file path=xl/comments1.xml><?xml version="1.0" encoding="utf-8"?>
<comments xmlns="http://schemas.openxmlformats.org/spreadsheetml/2006/main">
  <authors>
    <author>Thabo</author>
  </authors>
  <commentList>
    <comment ref="C34" authorId="0" shape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Same as East to South??? Need confirmation</t>
        </r>
      </text>
    </comment>
    <comment ref="C69" authorId="0" shape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Same as north to south in 25A??? Confirmation required</t>
        </r>
      </text>
    </comment>
    <comment ref="C79" authorId="0" shape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Towards Umlazi</t>
        </r>
      </text>
    </comment>
  </commentList>
</comments>
</file>

<file path=xl/sharedStrings.xml><?xml version="1.0" encoding="utf-8"?>
<sst xmlns="http://schemas.openxmlformats.org/spreadsheetml/2006/main" count="226" uniqueCount="124">
  <si>
    <t>CORDON COUNTS AM PEAK PERIOD (06h00 - 10h00) SUMMARY</t>
  </si>
  <si>
    <t>Central Region</t>
  </si>
  <si>
    <t>Position</t>
  </si>
  <si>
    <t>Street</t>
  </si>
  <si>
    <t>Direction</t>
  </si>
  <si>
    <t>Taxis</t>
  </si>
  <si>
    <t>Buses</t>
  </si>
  <si>
    <t>LV</t>
  </si>
  <si>
    <t>HV</t>
  </si>
  <si>
    <t>TOTAL Vehicles</t>
  </si>
  <si>
    <t>TOTAL Passengers</t>
  </si>
  <si>
    <t>Veh</t>
  </si>
  <si>
    <t>Pass</t>
  </si>
  <si>
    <t>M1 next to the R102 Junction</t>
  </si>
  <si>
    <t>West to East</t>
  </si>
  <si>
    <t>East to West</t>
  </si>
  <si>
    <t>TOTAL for Position 10</t>
  </si>
  <si>
    <t>M4 close to the N2 Inter change</t>
  </si>
  <si>
    <t>TOTAL for Position 11</t>
  </si>
  <si>
    <t>A-26</t>
  </si>
  <si>
    <t>Cnr M4 and M16</t>
  </si>
  <si>
    <t>North to South</t>
  </si>
  <si>
    <t>South to North</t>
  </si>
  <si>
    <t>TOTAL for Position A-26</t>
  </si>
  <si>
    <t>A-29</t>
  </si>
  <si>
    <t>Cnr M20 and M10</t>
  </si>
  <si>
    <t>TOTAL for Position A-29</t>
  </si>
  <si>
    <t>A-55</t>
  </si>
  <si>
    <t>Cnr R102 and M19</t>
  </si>
  <si>
    <t>TOTAL for Position A-55</t>
  </si>
  <si>
    <t>A-10</t>
  </si>
  <si>
    <t>M17 close to the M10 Junction</t>
  </si>
  <si>
    <t>TOTAL for Position A-10</t>
  </si>
  <si>
    <t>A-11</t>
  </si>
  <si>
    <t>Cnr M10 and M15</t>
  </si>
  <si>
    <t>TOTAL for Position A-11</t>
  </si>
  <si>
    <t>A-12</t>
  </si>
  <si>
    <t>Cnr M12 and M21</t>
  </si>
  <si>
    <t>East to South</t>
  </si>
  <si>
    <t>TOTAL for Position A-12</t>
  </si>
  <si>
    <t>A-14</t>
  </si>
  <si>
    <t>Cnr M13 and M15</t>
  </si>
  <si>
    <t>TOTAL for Position A-14</t>
  </si>
  <si>
    <t>A-15</t>
  </si>
  <si>
    <t>Cnr M10 and M13</t>
  </si>
  <si>
    <t>TOTAL for Position A-15</t>
  </si>
  <si>
    <t>A-18</t>
  </si>
  <si>
    <t>Cnr M10 and M5</t>
  </si>
  <si>
    <t>TOTAL for Position A-18</t>
  </si>
  <si>
    <t>A-19</t>
  </si>
  <si>
    <t>Cnr R102 and M17</t>
  </si>
  <si>
    <t>TOTAL for Position A-19</t>
  </si>
  <si>
    <t>A-20</t>
  </si>
  <si>
    <t>Cnr M18 and M4</t>
  </si>
  <si>
    <t>TOTAL for Position A-20</t>
  </si>
  <si>
    <t>A-21</t>
  </si>
  <si>
    <t>Cnr M12 and M4</t>
  </si>
  <si>
    <t>TOTAL for Position A-21</t>
  </si>
  <si>
    <t>A-22</t>
  </si>
  <si>
    <t>Cnr M8 and M32</t>
  </si>
  <si>
    <t>TOTAL for Position A-22</t>
  </si>
  <si>
    <t>A-25</t>
  </si>
  <si>
    <t>Cnr M16 and M7</t>
  </si>
  <si>
    <t>TOTAL for Position A-25</t>
  </si>
  <si>
    <t>A-28</t>
  </si>
  <si>
    <t>Cnr M23 and M25</t>
  </si>
  <si>
    <t>TOTAL for Position A-28</t>
  </si>
  <si>
    <t>A-08</t>
  </si>
  <si>
    <t>TOTAL for Position A-08</t>
  </si>
  <si>
    <t>A-09</t>
  </si>
  <si>
    <t>Cnr M19 and M10</t>
  </si>
  <si>
    <t>TOTAL for Position A-09</t>
  </si>
  <si>
    <t>A-06</t>
  </si>
  <si>
    <t>Cnr R102 and M45</t>
  </si>
  <si>
    <t>TOTAL for Position A-06</t>
  </si>
  <si>
    <t>A-07</t>
  </si>
  <si>
    <t>Cnr R102 and M21</t>
  </si>
  <si>
    <t>TOTAL for Position A-07</t>
  </si>
  <si>
    <t>Y-18</t>
  </si>
  <si>
    <t>Ntuzuma Main Roads and M5</t>
  </si>
  <si>
    <t>TOTAL for Position Y-18</t>
  </si>
  <si>
    <t>Y-19</t>
  </si>
  <si>
    <t>Cnr Briardale Drive</t>
  </si>
  <si>
    <t>TOTAL for Position Y-19</t>
  </si>
  <si>
    <t>Y-20</t>
  </si>
  <si>
    <t>Cnr M21 and M5</t>
  </si>
  <si>
    <t>TOTAL for Position Y-20</t>
  </si>
  <si>
    <t>Y-22</t>
  </si>
  <si>
    <t>Cnr M21 and M45</t>
  </si>
  <si>
    <t>TOTAL for Position Y-22</t>
  </si>
  <si>
    <t>Y-23</t>
  </si>
  <si>
    <t>Cnr M45 and Sigwegwe Road</t>
  </si>
  <si>
    <t>TOTAL for Position Y-23</t>
  </si>
  <si>
    <t>Y-27</t>
  </si>
  <si>
    <t>Cnr M25 and 108727 Street</t>
  </si>
  <si>
    <t>TOTAL for Position Y-27</t>
  </si>
  <si>
    <t>Y-29</t>
  </si>
  <si>
    <t>Cnr M45 and Ithambo</t>
  </si>
  <si>
    <t>TOTAL for Position Y-29</t>
  </si>
  <si>
    <t>Y-30</t>
  </si>
  <si>
    <t>Cnr M45 and Bhekuzulu</t>
  </si>
  <si>
    <t>TOTAL for Position Y-30</t>
  </si>
  <si>
    <t>Y-31</t>
  </si>
  <si>
    <t>Cnr M57 and M28</t>
  </si>
  <si>
    <t>TOTAL for Position Y-31</t>
  </si>
  <si>
    <t>Y-32</t>
  </si>
  <si>
    <t>Cnr M58 and M28</t>
  </si>
  <si>
    <t>TOTAL for Position Y-32</t>
  </si>
  <si>
    <t>Y-21</t>
  </si>
  <si>
    <t>M21 and 106354 Street</t>
  </si>
  <si>
    <t>TOTAL for Position Y-21</t>
  </si>
  <si>
    <t>Y-25</t>
  </si>
  <si>
    <t>M25 and Ikhathazo Way</t>
  </si>
  <si>
    <t>TOTAL for Position Y-25</t>
  </si>
  <si>
    <t>Y-26</t>
  </si>
  <si>
    <t>R102 close to the N2 Inter change</t>
  </si>
  <si>
    <t>TOTAL for Position Y-26</t>
  </si>
  <si>
    <t>Y-28</t>
  </si>
  <si>
    <t>Cnr M29 and R102</t>
  </si>
  <si>
    <t>TOTAL for Position Y-28</t>
  </si>
  <si>
    <t>Y-33</t>
  </si>
  <si>
    <t>Cnr M47 and M26</t>
  </si>
  <si>
    <t>TOTAL for Position Y-33</t>
  </si>
  <si>
    <t>Table 6-5-1: Central Cordon Counts Analysis (AM Peak)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</si>
</sst>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double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auto="1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double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auto="1"/>
      </bottom>
      <diagonal/>
    </border>
    <border>
      <left style="thin">
        <color indexed="64"/>
      </left>
      <right/>
      <top style="hair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4" fillId="0" borderId="21" xfId="0" applyFont="1" applyBorder="1" applyAlignment="1">
      <alignment vertical="center"/>
    </xf>
    <xf numFmtId="1" fontId="4" fillId="0" borderId="21" xfId="0" applyNumberFormat="1" applyFont="1" applyBorder="1" applyAlignment="1">
      <alignment vertical="center"/>
    </xf>
    <xf numFmtId="1" fontId="4" fillId="0" borderId="22" xfId="0" applyNumberFormat="1" applyFont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1" fontId="4" fillId="0" borderId="26" xfId="0" applyNumberFormat="1" applyFont="1" applyBorder="1" applyAlignment="1">
      <alignment vertical="center"/>
    </xf>
    <xf numFmtId="1" fontId="4" fillId="0" borderId="27" xfId="0" applyNumberFormat="1" applyFont="1" applyBorder="1" applyAlignment="1">
      <alignment vertical="center"/>
    </xf>
    <xf numFmtId="1" fontId="5" fillId="2" borderId="33" xfId="0" applyNumberFormat="1" applyFont="1" applyFill="1" applyBorder="1" applyAlignment="1">
      <alignment vertical="center"/>
    </xf>
    <xf numFmtId="1" fontId="5" fillId="2" borderId="34" xfId="0" applyNumberFormat="1" applyFont="1" applyFill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0" fontId="4" fillId="0" borderId="21" xfId="0" applyFont="1" applyFill="1" applyBorder="1" applyAlignment="1">
      <alignment vertical="center"/>
    </xf>
    <xf numFmtId="1" fontId="4" fillId="0" borderId="21" xfId="0" applyNumberFormat="1" applyFont="1" applyFill="1" applyBorder="1" applyAlignment="1">
      <alignment vertical="center"/>
    </xf>
    <xf numFmtId="1" fontId="4" fillId="0" borderId="22" xfId="0" applyNumberFormat="1" applyFont="1" applyFill="1" applyBorder="1" applyAlignment="1">
      <alignment vertical="center"/>
    </xf>
    <xf numFmtId="1" fontId="4" fillId="0" borderId="26" xfId="0" applyNumberFormat="1" applyFont="1" applyFill="1" applyBorder="1" applyAlignment="1">
      <alignment vertical="center"/>
    </xf>
    <xf numFmtId="1" fontId="4" fillId="0" borderId="27" xfId="0" applyNumberFormat="1" applyFont="1" applyFill="1" applyBorder="1" applyAlignment="1">
      <alignment vertical="center"/>
    </xf>
    <xf numFmtId="0" fontId="4" fillId="0" borderId="39" xfId="0" applyFont="1" applyBorder="1" applyAlignment="1">
      <alignment vertical="center"/>
    </xf>
    <xf numFmtId="1" fontId="4" fillId="0" borderId="39" xfId="0" applyNumberFormat="1" applyFont="1" applyBorder="1" applyAlignment="1">
      <alignment vertical="center"/>
    </xf>
    <xf numFmtId="1" fontId="4" fillId="0" borderId="40" xfId="0" applyNumberFormat="1" applyFont="1" applyBorder="1" applyAlignment="1">
      <alignment vertical="center"/>
    </xf>
    <xf numFmtId="1" fontId="4" fillId="0" borderId="37" xfId="0" applyNumberFormat="1" applyFont="1" applyBorder="1" applyAlignment="1">
      <alignment vertical="center"/>
    </xf>
    <xf numFmtId="1" fontId="4" fillId="0" borderId="43" xfId="0" applyNumberFormat="1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1" fontId="4" fillId="0" borderId="46" xfId="0" applyNumberFormat="1" applyFont="1" applyBorder="1" applyAlignment="1">
      <alignment vertical="center"/>
    </xf>
    <xf numFmtId="1" fontId="4" fillId="0" borderId="47" xfId="0" applyNumberFormat="1" applyFont="1" applyBorder="1" applyAlignment="1">
      <alignment vertical="center"/>
    </xf>
    <xf numFmtId="1" fontId="5" fillId="2" borderId="8" xfId="0" applyNumberFormat="1" applyFont="1" applyFill="1" applyBorder="1" applyAlignment="1">
      <alignment vertical="center"/>
    </xf>
    <xf numFmtId="1" fontId="5" fillId="2" borderId="50" xfId="0" applyNumberFormat="1" applyFont="1" applyFill="1" applyBorder="1" applyAlignment="1">
      <alignment vertical="center"/>
    </xf>
    <xf numFmtId="1" fontId="5" fillId="2" borderId="26" xfId="0" applyNumberFormat="1" applyFont="1" applyFill="1" applyBorder="1" applyAlignment="1">
      <alignment vertical="center"/>
    </xf>
    <xf numFmtId="1" fontId="5" fillId="2" borderId="27" xfId="0" applyNumberFormat="1" applyFont="1" applyFill="1" applyBorder="1" applyAlignment="1">
      <alignment vertical="center"/>
    </xf>
    <xf numFmtId="1" fontId="5" fillId="2" borderId="51" xfId="0" applyNumberFormat="1" applyFont="1" applyFill="1" applyBorder="1" applyAlignment="1">
      <alignment vertical="center"/>
    </xf>
    <xf numFmtId="1" fontId="5" fillId="2" borderId="52" xfId="0" applyNumberFormat="1" applyFont="1" applyFill="1" applyBorder="1" applyAlignment="1">
      <alignment vertical="center"/>
    </xf>
    <xf numFmtId="0" fontId="4" fillId="0" borderId="37" xfId="0" applyFont="1" applyFill="1" applyBorder="1" applyAlignment="1">
      <alignment vertical="center"/>
    </xf>
    <xf numFmtId="1" fontId="4" fillId="0" borderId="37" xfId="0" applyNumberFormat="1" applyFont="1" applyFill="1" applyBorder="1" applyAlignment="1">
      <alignment vertical="center"/>
    </xf>
    <xf numFmtId="1" fontId="4" fillId="0" borderId="43" xfId="0" applyNumberFormat="1" applyFont="1" applyFill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34" xfId="0" applyFont="1" applyFill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50" xfId="0" applyFont="1" applyFill="1" applyBorder="1" applyAlignment="1">
      <alignment vertical="center"/>
    </xf>
    <xf numFmtId="0" fontId="4" fillId="0" borderId="40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5" fillId="2" borderId="51" xfId="0" applyFont="1" applyFill="1" applyBorder="1" applyAlignment="1">
      <alignment vertical="center"/>
    </xf>
    <xf numFmtId="0" fontId="5" fillId="2" borderId="26" xfId="0" applyFont="1" applyFill="1" applyBorder="1" applyAlignment="1">
      <alignment vertical="center"/>
    </xf>
    <xf numFmtId="0" fontId="5" fillId="2" borderId="27" xfId="0" applyFont="1" applyFill="1" applyBorder="1" applyAlignment="1">
      <alignment vertical="center"/>
    </xf>
    <xf numFmtId="0" fontId="5" fillId="2" borderId="52" xfId="0" applyFont="1" applyFill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57" xfId="0" applyBorder="1" applyAlignment="1">
      <alignment vertical="center"/>
    </xf>
    <xf numFmtId="0" fontId="4" fillId="0" borderId="43" xfId="0" applyFont="1" applyFill="1" applyBorder="1" applyAlignment="1">
      <alignment vertical="center"/>
    </xf>
    <xf numFmtId="0" fontId="4" fillId="0" borderId="26" xfId="0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1" fontId="5" fillId="3" borderId="33" xfId="0" applyNumberFormat="1" applyFont="1" applyFill="1" applyBorder="1" applyAlignment="1">
      <alignment vertical="center"/>
    </xf>
    <xf numFmtId="0" fontId="3" fillId="3" borderId="15" xfId="0" applyFont="1" applyFill="1" applyBorder="1" applyAlignment="1">
      <alignment horizontal="center" vertical="center"/>
    </xf>
    <xf numFmtId="1" fontId="5" fillId="3" borderId="28" xfId="0" applyNumberFormat="1" applyFont="1" applyFill="1" applyBorder="1" applyAlignment="1">
      <alignment vertical="center"/>
    </xf>
    <xf numFmtId="1" fontId="5" fillId="3" borderId="29" xfId="0" applyNumberFormat="1" applyFont="1" applyFill="1" applyBorder="1" applyAlignment="1">
      <alignment vertical="center"/>
    </xf>
    <xf numFmtId="1" fontId="5" fillId="3" borderId="41" xfId="0" applyNumberFormat="1" applyFont="1" applyFill="1" applyBorder="1" applyAlignment="1">
      <alignment vertical="center"/>
    </xf>
    <xf numFmtId="1" fontId="5" fillId="3" borderId="42" xfId="0" applyNumberFormat="1" applyFont="1" applyFill="1" applyBorder="1" applyAlignment="1">
      <alignment vertical="center"/>
    </xf>
    <xf numFmtId="1" fontId="5" fillId="3" borderId="44" xfId="0" applyNumberFormat="1" applyFont="1" applyFill="1" applyBorder="1" applyAlignment="1">
      <alignment vertical="center"/>
    </xf>
    <xf numFmtId="1" fontId="5" fillId="3" borderId="45" xfId="0" applyNumberFormat="1" applyFont="1" applyFill="1" applyBorder="1" applyAlignment="1">
      <alignment vertical="center"/>
    </xf>
    <xf numFmtId="1" fontId="5" fillId="3" borderId="48" xfId="0" applyNumberFormat="1" applyFont="1" applyFill="1" applyBorder="1" applyAlignment="1">
      <alignment vertical="center"/>
    </xf>
    <xf numFmtId="1" fontId="5" fillId="3" borderId="49" xfId="0" applyNumberFormat="1" applyFont="1" applyFill="1" applyBorder="1" applyAlignment="1">
      <alignment vertical="center"/>
    </xf>
    <xf numFmtId="1" fontId="5" fillId="3" borderId="53" xfId="0" applyNumberFormat="1" applyFont="1" applyFill="1" applyBorder="1" applyAlignment="1">
      <alignment vertical="center"/>
    </xf>
    <xf numFmtId="1" fontId="5" fillId="3" borderId="54" xfId="0" applyNumberFormat="1" applyFont="1" applyFill="1" applyBorder="1" applyAlignment="1">
      <alignment vertical="center"/>
    </xf>
    <xf numFmtId="1" fontId="5" fillId="3" borderId="23" xfId="0" applyNumberFormat="1" applyFont="1" applyFill="1" applyBorder="1" applyAlignment="1">
      <alignment vertical="center"/>
    </xf>
    <xf numFmtId="1" fontId="5" fillId="3" borderId="24" xfId="0" applyNumberFormat="1" applyFont="1" applyFill="1" applyBorder="1" applyAlignment="1">
      <alignment vertical="center"/>
    </xf>
    <xf numFmtId="0" fontId="5" fillId="3" borderId="28" xfId="0" applyFont="1" applyFill="1" applyBorder="1" applyAlignment="1">
      <alignment vertical="center"/>
    </xf>
    <xf numFmtId="0" fontId="5" fillId="3" borderId="29" xfId="0" applyFont="1" applyFill="1" applyBorder="1" applyAlignment="1">
      <alignment vertical="center"/>
    </xf>
    <xf numFmtId="1" fontId="5" fillId="3" borderId="35" xfId="0" applyNumberFormat="1" applyFont="1" applyFill="1" applyBorder="1" applyAlignment="1">
      <alignment vertical="center"/>
    </xf>
    <xf numFmtId="1" fontId="5" fillId="3" borderId="36" xfId="0" applyNumberFormat="1" applyFont="1" applyFill="1" applyBorder="1" applyAlignment="1">
      <alignment vertical="center"/>
    </xf>
    <xf numFmtId="1" fontId="5" fillId="3" borderId="12" xfId="0" applyNumberFormat="1" applyFont="1" applyFill="1" applyBorder="1" applyAlignment="1">
      <alignment vertical="center"/>
    </xf>
    <xf numFmtId="1" fontId="5" fillId="3" borderId="13" xfId="0" applyNumberFormat="1" applyFont="1" applyFill="1" applyBorder="1" applyAlignment="1">
      <alignment vertical="center"/>
    </xf>
    <xf numFmtId="0" fontId="5" fillId="3" borderId="44" xfId="0" applyFont="1" applyFill="1" applyBorder="1" applyAlignment="1">
      <alignment vertical="center"/>
    </xf>
    <xf numFmtId="0" fontId="5" fillId="3" borderId="45" xfId="0" applyFont="1" applyFill="1" applyBorder="1" applyAlignment="1">
      <alignment vertical="center"/>
    </xf>
    <xf numFmtId="0" fontId="5" fillId="3" borderId="35" xfId="0" applyFont="1" applyFill="1" applyBorder="1" applyAlignment="1">
      <alignment vertical="center"/>
    </xf>
    <xf numFmtId="0" fontId="5" fillId="3" borderId="36" xfId="0" applyFont="1" applyFill="1" applyBorder="1" applyAlignment="1">
      <alignment vertical="center"/>
    </xf>
    <xf numFmtId="0" fontId="5" fillId="3" borderId="23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5" fillId="3" borderId="13" xfId="0" applyFont="1" applyFill="1" applyBorder="1" applyAlignment="1">
      <alignment vertical="center"/>
    </xf>
    <xf numFmtId="0" fontId="5" fillId="3" borderId="41" xfId="0" applyFont="1" applyFill="1" applyBorder="1" applyAlignment="1">
      <alignment vertical="center"/>
    </xf>
    <xf numFmtId="0" fontId="5" fillId="3" borderId="42" xfId="0" applyFont="1" applyFill="1" applyBorder="1" applyAlignment="1">
      <alignment vertical="center"/>
    </xf>
    <xf numFmtId="0" fontId="5" fillId="3" borderId="48" xfId="0" applyFont="1" applyFill="1" applyBorder="1" applyAlignment="1">
      <alignment vertical="center"/>
    </xf>
    <xf numFmtId="0" fontId="5" fillId="3" borderId="49" xfId="0" applyFont="1" applyFill="1" applyBorder="1" applyAlignment="1">
      <alignment vertical="center"/>
    </xf>
    <xf numFmtId="0" fontId="5" fillId="3" borderId="53" xfId="0" applyFont="1" applyFill="1" applyBorder="1" applyAlignment="1">
      <alignment vertical="center"/>
    </xf>
    <xf numFmtId="0" fontId="5" fillId="3" borderId="54" xfId="0" applyFont="1" applyFill="1" applyBorder="1" applyAlignment="1">
      <alignment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552450</xdr:colOff>
      <xdr:row>0</xdr:row>
      <xdr:rowOff>9525</xdr:rowOff>
    </xdr:from>
    <xdr:to>
      <xdr:col>10</xdr:col>
      <xdr:colOff>835185</xdr:colOff>
      <xdr:row>0</xdr:row>
      <xdr:rowOff>514350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0" y="9525"/>
          <a:ext cx="113046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53"/>
  <sheetViews>
    <sheetView tabSelected="1" view="pageBreakPreview" zoomScaleNormal="100" zoomScaleSheetLayoutView="100" workbookViewId="0">
      <pane xSplit="2" ySplit="7" topLeftCell="C140" activePane="bottomRight" state="frozen"/>
      <selection pane="topRight" activeCell="C1" sqref="C1"/>
      <selection pane="bottomLeft" activeCell="A6" sqref="A6"/>
      <selection pane="bottomRight" activeCell="F146" sqref="F146"/>
    </sheetView>
  </sheetViews>
  <sheetFormatPr defaultRowHeight="15" x14ac:dyDescent="0.25"/>
  <cols>
    <col min="1" max="1" width="9.28515625" style="1" bestFit="1" customWidth="1"/>
    <col min="2" max="2" width="15.85546875" style="1" customWidth="1"/>
    <col min="3" max="3" width="15.42578125" style="1" customWidth="1"/>
    <col min="4" max="7" width="7.7109375" style="1" customWidth="1"/>
    <col min="8" max="9" width="9.7109375" style="1" customWidth="1"/>
    <col min="10" max="11" width="12.7109375" style="1" customWidth="1"/>
    <col min="12" max="16384" width="9.140625" style="1"/>
  </cols>
  <sheetData>
    <row r="1" spans="1:13" ht="42" customHeight="1" thickTop="1" thickBot="1" x14ac:dyDescent="0.3">
      <c r="A1" s="49" t="s">
        <v>123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13" ht="15.75" thickTop="1" x14ac:dyDescent="0.25"/>
    <row r="3" spans="1:13" ht="18" customHeight="1" thickBot="1" x14ac:dyDescent="0.3">
      <c r="A3" s="98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100"/>
    </row>
    <row r="4" spans="1:13" ht="15.75" thickBot="1" x14ac:dyDescent="0.3">
      <c r="M4" s="2"/>
    </row>
    <row r="5" spans="1:13" ht="24.95" customHeight="1" thickTop="1" thickBot="1" x14ac:dyDescent="0.3">
      <c r="A5" s="101" t="s">
        <v>1</v>
      </c>
      <c r="B5" s="102"/>
      <c r="C5" s="102"/>
      <c r="D5" s="102"/>
      <c r="E5" s="102"/>
      <c r="F5" s="102"/>
      <c r="G5" s="102"/>
      <c r="H5" s="102"/>
      <c r="I5" s="102"/>
      <c r="J5" s="102"/>
      <c r="K5" s="103"/>
      <c r="M5" s="2"/>
    </row>
    <row r="6" spans="1:13" ht="18" customHeight="1" thickBot="1" x14ac:dyDescent="0.3">
      <c r="A6" s="104" t="s">
        <v>2</v>
      </c>
      <c r="B6" s="106" t="s">
        <v>3</v>
      </c>
      <c r="C6" s="106" t="s">
        <v>4</v>
      </c>
      <c r="D6" s="108" t="s">
        <v>5</v>
      </c>
      <c r="E6" s="109"/>
      <c r="F6" s="108" t="s">
        <v>6</v>
      </c>
      <c r="G6" s="109"/>
      <c r="H6" s="106" t="s">
        <v>7</v>
      </c>
      <c r="I6" s="110" t="s">
        <v>8</v>
      </c>
      <c r="J6" s="112" t="s">
        <v>9</v>
      </c>
      <c r="K6" s="89" t="s">
        <v>10</v>
      </c>
      <c r="M6" s="2"/>
    </row>
    <row r="7" spans="1:13" ht="18" customHeight="1" thickBot="1" x14ac:dyDescent="0.3">
      <c r="A7" s="105"/>
      <c r="B7" s="107"/>
      <c r="C7" s="107"/>
      <c r="D7" s="56" t="s">
        <v>11</v>
      </c>
      <c r="E7" s="56" t="s">
        <v>12</v>
      </c>
      <c r="F7" s="56" t="s">
        <v>11</v>
      </c>
      <c r="G7" s="56" t="s">
        <v>12</v>
      </c>
      <c r="H7" s="107"/>
      <c r="I7" s="111"/>
      <c r="J7" s="113"/>
      <c r="K7" s="90"/>
      <c r="M7" s="2"/>
    </row>
    <row r="8" spans="1:13" ht="15.75" thickTop="1" x14ac:dyDescent="0.25">
      <c r="A8" s="91">
        <v>10</v>
      </c>
      <c r="B8" s="93" t="s">
        <v>13</v>
      </c>
      <c r="C8" s="3" t="s">
        <v>14</v>
      </c>
      <c r="D8" s="4">
        <v>185</v>
      </c>
      <c r="E8" s="4">
        <v>1863</v>
      </c>
      <c r="F8" s="4">
        <v>92</v>
      </c>
      <c r="G8" s="4">
        <v>4218</v>
      </c>
      <c r="H8" s="4">
        <v>2264</v>
      </c>
      <c r="I8" s="5">
        <v>324</v>
      </c>
      <c r="J8" s="67">
        <f t="shared" ref="J8:J9" si="0">D8+F8+H8+I8</f>
        <v>2865</v>
      </c>
      <c r="K8" s="68">
        <f t="shared" ref="K8:K9" si="1">E8+G8</f>
        <v>6081</v>
      </c>
    </row>
    <row r="9" spans="1:13" ht="15.75" thickBot="1" x14ac:dyDescent="0.3">
      <c r="A9" s="92"/>
      <c r="B9" s="94"/>
      <c r="C9" s="6" t="s">
        <v>15</v>
      </c>
      <c r="D9" s="7">
        <v>94</v>
      </c>
      <c r="E9" s="7">
        <v>583</v>
      </c>
      <c r="F9" s="7">
        <v>45</v>
      </c>
      <c r="G9" s="7">
        <v>929</v>
      </c>
      <c r="H9" s="7">
        <v>723</v>
      </c>
      <c r="I9" s="8">
        <v>184</v>
      </c>
      <c r="J9" s="57">
        <f t="shared" si="0"/>
        <v>1046</v>
      </c>
      <c r="K9" s="58">
        <f t="shared" si="1"/>
        <v>1512</v>
      </c>
    </row>
    <row r="10" spans="1:13" ht="15.75" thickBot="1" x14ac:dyDescent="0.3">
      <c r="A10" s="95" t="s">
        <v>16</v>
      </c>
      <c r="B10" s="96"/>
      <c r="C10" s="97"/>
      <c r="D10" s="9">
        <f>SUM(D8:D9)</f>
        <v>279</v>
      </c>
      <c r="E10" s="9">
        <f t="shared" ref="E10:K10" si="2">SUM(E8:E9)</f>
        <v>2446</v>
      </c>
      <c r="F10" s="9">
        <f t="shared" si="2"/>
        <v>137</v>
      </c>
      <c r="G10" s="9">
        <f t="shared" si="2"/>
        <v>5147</v>
      </c>
      <c r="H10" s="9">
        <f t="shared" si="2"/>
        <v>2987</v>
      </c>
      <c r="I10" s="10">
        <f t="shared" si="2"/>
        <v>508</v>
      </c>
      <c r="J10" s="71">
        <f t="shared" si="2"/>
        <v>3911</v>
      </c>
      <c r="K10" s="72">
        <f t="shared" si="2"/>
        <v>7593</v>
      </c>
    </row>
    <row r="11" spans="1:13" ht="15.75" customHeight="1" thickTop="1" x14ac:dyDescent="0.25">
      <c r="A11" s="91">
        <v>11</v>
      </c>
      <c r="B11" s="93" t="s">
        <v>17</v>
      </c>
      <c r="C11" s="3" t="s">
        <v>15</v>
      </c>
      <c r="D11" s="4">
        <v>250</v>
      </c>
      <c r="E11" s="4">
        <v>3294</v>
      </c>
      <c r="F11" s="4">
        <v>106</v>
      </c>
      <c r="G11" s="4">
        <v>4429</v>
      </c>
      <c r="H11" s="4">
        <v>1001</v>
      </c>
      <c r="I11" s="5">
        <v>310</v>
      </c>
      <c r="J11" s="67">
        <f t="shared" ref="J11:J12" si="3">D11+F11+H11+I11</f>
        <v>1667</v>
      </c>
      <c r="K11" s="68">
        <f t="shared" ref="K11:K12" si="4">E11+G11</f>
        <v>7723</v>
      </c>
    </row>
    <row r="12" spans="1:13" ht="15.75" thickBot="1" x14ac:dyDescent="0.3">
      <c r="A12" s="92"/>
      <c r="B12" s="94"/>
      <c r="C12" s="11" t="s">
        <v>14</v>
      </c>
      <c r="D12" s="7">
        <v>302</v>
      </c>
      <c r="E12" s="7">
        <v>3009</v>
      </c>
      <c r="F12" s="7">
        <v>41</v>
      </c>
      <c r="G12" s="7">
        <v>585</v>
      </c>
      <c r="H12" s="7">
        <v>1110</v>
      </c>
      <c r="I12" s="8">
        <v>496</v>
      </c>
      <c r="J12" s="57">
        <f t="shared" si="3"/>
        <v>1949</v>
      </c>
      <c r="K12" s="58">
        <f t="shared" si="4"/>
        <v>3594</v>
      </c>
    </row>
    <row r="13" spans="1:13" ht="15.75" thickBot="1" x14ac:dyDescent="0.3">
      <c r="A13" s="95" t="s">
        <v>18</v>
      </c>
      <c r="B13" s="96"/>
      <c r="C13" s="97"/>
      <c r="D13" s="9">
        <f>SUM(D11:D12)</f>
        <v>552</v>
      </c>
      <c r="E13" s="9">
        <f t="shared" ref="E13:K13" si="5">SUM(E11:E12)</f>
        <v>6303</v>
      </c>
      <c r="F13" s="9">
        <f t="shared" si="5"/>
        <v>147</v>
      </c>
      <c r="G13" s="9">
        <f t="shared" si="5"/>
        <v>5014</v>
      </c>
      <c r="H13" s="9">
        <f t="shared" si="5"/>
        <v>2111</v>
      </c>
      <c r="I13" s="10">
        <f t="shared" si="5"/>
        <v>806</v>
      </c>
      <c r="J13" s="71">
        <f t="shared" si="5"/>
        <v>3616</v>
      </c>
      <c r="K13" s="72">
        <f t="shared" si="5"/>
        <v>11317</v>
      </c>
    </row>
    <row r="14" spans="1:13" ht="15.75" thickTop="1" x14ac:dyDescent="0.25">
      <c r="A14" s="91" t="s">
        <v>19</v>
      </c>
      <c r="B14" s="93" t="s">
        <v>20</v>
      </c>
      <c r="C14" s="3" t="s">
        <v>21</v>
      </c>
      <c r="D14" s="4">
        <v>336</v>
      </c>
      <c r="E14" s="4">
        <v>2302</v>
      </c>
      <c r="F14" s="4">
        <v>46</v>
      </c>
      <c r="G14" s="4">
        <v>1544.5</v>
      </c>
      <c r="H14" s="4">
        <v>772</v>
      </c>
      <c r="I14" s="5">
        <v>266</v>
      </c>
      <c r="J14" s="67">
        <f t="shared" ref="J14:J15" si="6">D14+F14+H14+I14</f>
        <v>1420</v>
      </c>
      <c r="K14" s="68">
        <f t="shared" ref="K14:K15" si="7">E14+G14</f>
        <v>3846.5</v>
      </c>
    </row>
    <row r="15" spans="1:13" ht="15.75" thickBot="1" x14ac:dyDescent="0.3">
      <c r="A15" s="92"/>
      <c r="B15" s="94"/>
      <c r="C15" s="12" t="s">
        <v>22</v>
      </c>
      <c r="D15" s="7">
        <v>197</v>
      </c>
      <c r="E15" s="7">
        <v>3037</v>
      </c>
      <c r="F15" s="7">
        <v>18</v>
      </c>
      <c r="G15" s="7">
        <v>622</v>
      </c>
      <c r="H15" s="7">
        <v>470</v>
      </c>
      <c r="I15" s="8">
        <v>81</v>
      </c>
      <c r="J15" s="57">
        <f t="shared" si="6"/>
        <v>766</v>
      </c>
      <c r="K15" s="58">
        <f t="shared" si="7"/>
        <v>3659</v>
      </c>
    </row>
    <row r="16" spans="1:13" ht="15.75" thickBot="1" x14ac:dyDescent="0.3">
      <c r="A16" s="95" t="s">
        <v>23</v>
      </c>
      <c r="B16" s="96"/>
      <c r="C16" s="97"/>
      <c r="D16" s="9">
        <f>SUM(D14:D15)</f>
        <v>533</v>
      </c>
      <c r="E16" s="9">
        <f t="shared" ref="E16:K16" si="8">SUM(E14:E15)</f>
        <v>5339</v>
      </c>
      <c r="F16" s="9">
        <f t="shared" si="8"/>
        <v>64</v>
      </c>
      <c r="G16" s="9">
        <f t="shared" si="8"/>
        <v>2166.5</v>
      </c>
      <c r="H16" s="9">
        <f t="shared" si="8"/>
        <v>1242</v>
      </c>
      <c r="I16" s="10">
        <f t="shared" si="8"/>
        <v>347</v>
      </c>
      <c r="J16" s="71">
        <f t="shared" si="8"/>
        <v>2186</v>
      </c>
      <c r="K16" s="72">
        <f t="shared" si="8"/>
        <v>7505.5</v>
      </c>
    </row>
    <row r="17" spans="1:11" ht="15.75" customHeight="1" thickTop="1" x14ac:dyDescent="0.25">
      <c r="A17" s="91" t="s">
        <v>24</v>
      </c>
      <c r="B17" s="93" t="s">
        <v>25</v>
      </c>
      <c r="C17" s="3" t="s">
        <v>15</v>
      </c>
      <c r="D17" s="4">
        <v>22</v>
      </c>
      <c r="E17" s="4">
        <v>257</v>
      </c>
      <c r="F17" s="4">
        <v>9</v>
      </c>
      <c r="G17" s="4">
        <v>123</v>
      </c>
      <c r="H17" s="4">
        <v>698</v>
      </c>
      <c r="I17" s="5">
        <v>121</v>
      </c>
      <c r="J17" s="67">
        <f t="shared" ref="J17:J18" si="9">D17+F17+H17+I17</f>
        <v>850</v>
      </c>
      <c r="K17" s="68">
        <f t="shared" ref="K17:K18" si="10">E17+G17</f>
        <v>380</v>
      </c>
    </row>
    <row r="18" spans="1:11" ht="15.75" thickBot="1" x14ac:dyDescent="0.3">
      <c r="A18" s="92"/>
      <c r="B18" s="94"/>
      <c r="C18" s="3" t="s">
        <v>14</v>
      </c>
      <c r="D18" s="4">
        <v>22</v>
      </c>
      <c r="E18" s="4">
        <v>257</v>
      </c>
      <c r="F18" s="4">
        <v>9</v>
      </c>
      <c r="G18" s="4">
        <v>123</v>
      </c>
      <c r="H18" s="4">
        <v>814</v>
      </c>
      <c r="I18" s="5">
        <v>156</v>
      </c>
      <c r="J18" s="67">
        <f t="shared" si="9"/>
        <v>1001</v>
      </c>
      <c r="K18" s="68">
        <f t="shared" si="10"/>
        <v>380</v>
      </c>
    </row>
    <row r="19" spans="1:11" ht="15.75" thickBot="1" x14ac:dyDescent="0.3">
      <c r="A19" s="95" t="s">
        <v>26</v>
      </c>
      <c r="B19" s="96"/>
      <c r="C19" s="97"/>
      <c r="D19" s="9">
        <f>SUM(D17:D18)</f>
        <v>44</v>
      </c>
      <c r="E19" s="9">
        <f t="shared" ref="E19:I19" si="11">SUM(E17:E18)</f>
        <v>514</v>
      </c>
      <c r="F19" s="9">
        <f t="shared" si="11"/>
        <v>18</v>
      </c>
      <c r="G19" s="9">
        <f t="shared" si="11"/>
        <v>246</v>
      </c>
      <c r="H19" s="9">
        <f t="shared" si="11"/>
        <v>1512</v>
      </c>
      <c r="I19" s="9">
        <f t="shared" si="11"/>
        <v>277</v>
      </c>
      <c r="J19" s="71">
        <f>SUM(J17:J18)</f>
        <v>1851</v>
      </c>
      <c r="K19" s="72">
        <f>SUM(K17:K18)</f>
        <v>760</v>
      </c>
    </row>
    <row r="20" spans="1:11" ht="15.75" customHeight="1" thickTop="1" x14ac:dyDescent="0.25">
      <c r="A20" s="91" t="s">
        <v>27</v>
      </c>
      <c r="B20" s="93" t="s">
        <v>28</v>
      </c>
      <c r="C20" s="3" t="s">
        <v>15</v>
      </c>
      <c r="D20" s="4">
        <v>186</v>
      </c>
      <c r="E20" s="4">
        <v>2311</v>
      </c>
      <c r="F20" s="4">
        <v>56</v>
      </c>
      <c r="G20" s="4">
        <v>2463</v>
      </c>
      <c r="H20" s="4">
        <v>626</v>
      </c>
      <c r="I20" s="5">
        <v>83</v>
      </c>
      <c r="J20" s="67">
        <f t="shared" ref="J20:J21" si="12">D20+F20+H20+I20</f>
        <v>951</v>
      </c>
      <c r="K20" s="68">
        <f t="shared" ref="K20:K21" si="13">E20+G20</f>
        <v>4774</v>
      </c>
    </row>
    <row r="21" spans="1:11" ht="15.75" thickBot="1" x14ac:dyDescent="0.3">
      <c r="A21" s="92"/>
      <c r="B21" s="94"/>
      <c r="C21" s="11" t="s">
        <v>14</v>
      </c>
      <c r="D21" s="7">
        <v>34</v>
      </c>
      <c r="E21" s="7">
        <v>349</v>
      </c>
      <c r="F21" s="7">
        <v>48</v>
      </c>
      <c r="G21" s="7">
        <v>2401.5</v>
      </c>
      <c r="H21" s="7">
        <v>599</v>
      </c>
      <c r="I21" s="8">
        <v>107</v>
      </c>
      <c r="J21" s="57">
        <f t="shared" si="12"/>
        <v>788</v>
      </c>
      <c r="K21" s="58">
        <f t="shared" si="13"/>
        <v>2750.5</v>
      </c>
    </row>
    <row r="22" spans="1:11" ht="15.75" thickBot="1" x14ac:dyDescent="0.3">
      <c r="A22" s="95" t="s">
        <v>29</v>
      </c>
      <c r="B22" s="96"/>
      <c r="C22" s="97"/>
      <c r="D22" s="9">
        <f>SUM(D20:D21)</f>
        <v>220</v>
      </c>
      <c r="E22" s="9">
        <f t="shared" ref="E22:K22" si="14">SUM(E20:E21)</f>
        <v>2660</v>
      </c>
      <c r="F22" s="9">
        <f t="shared" si="14"/>
        <v>104</v>
      </c>
      <c r="G22" s="9">
        <f t="shared" si="14"/>
        <v>4864.5</v>
      </c>
      <c r="H22" s="9">
        <f t="shared" si="14"/>
        <v>1225</v>
      </c>
      <c r="I22" s="10">
        <f t="shared" si="14"/>
        <v>190</v>
      </c>
      <c r="J22" s="71">
        <f t="shared" si="14"/>
        <v>1739</v>
      </c>
      <c r="K22" s="72">
        <f t="shared" si="14"/>
        <v>7524.5</v>
      </c>
    </row>
    <row r="23" spans="1:11" ht="16.5" customHeight="1" thickTop="1" x14ac:dyDescent="0.25">
      <c r="A23" s="91" t="s">
        <v>30</v>
      </c>
      <c r="B23" s="93" t="s">
        <v>31</v>
      </c>
      <c r="C23" s="3" t="s">
        <v>15</v>
      </c>
      <c r="D23" s="4">
        <v>124</v>
      </c>
      <c r="E23" s="4">
        <v>1738</v>
      </c>
      <c r="F23" s="4">
        <v>29</v>
      </c>
      <c r="G23" s="4">
        <v>726.5</v>
      </c>
      <c r="H23" s="4">
        <v>445</v>
      </c>
      <c r="I23" s="5">
        <v>47</v>
      </c>
      <c r="J23" s="67">
        <f t="shared" ref="J23:J24" si="15">D23+F23+H23+I23</f>
        <v>645</v>
      </c>
      <c r="K23" s="68">
        <f t="shared" ref="K23:K24" si="16">E23+G23</f>
        <v>2464.5</v>
      </c>
    </row>
    <row r="24" spans="1:11" ht="15.75" thickBot="1" x14ac:dyDescent="0.3">
      <c r="A24" s="92"/>
      <c r="B24" s="94"/>
      <c r="C24" s="11" t="s">
        <v>14</v>
      </c>
      <c r="D24" s="7">
        <v>101</v>
      </c>
      <c r="E24" s="7">
        <v>923</v>
      </c>
      <c r="F24" s="7">
        <v>41</v>
      </c>
      <c r="G24" s="7">
        <v>1318.5</v>
      </c>
      <c r="H24" s="7">
        <v>539</v>
      </c>
      <c r="I24" s="8">
        <v>53</v>
      </c>
      <c r="J24" s="57">
        <f t="shared" si="15"/>
        <v>734</v>
      </c>
      <c r="K24" s="58">
        <f t="shared" si="16"/>
        <v>2241.5</v>
      </c>
    </row>
    <row r="25" spans="1:11" ht="15.75" thickBot="1" x14ac:dyDescent="0.3">
      <c r="A25" s="95" t="s">
        <v>32</v>
      </c>
      <c r="B25" s="96"/>
      <c r="C25" s="97"/>
      <c r="D25" s="9">
        <f>SUM(D23:D24)</f>
        <v>225</v>
      </c>
      <c r="E25" s="9">
        <f t="shared" ref="E25:K25" si="17">SUM(E23:E24)</f>
        <v>2661</v>
      </c>
      <c r="F25" s="9">
        <f t="shared" si="17"/>
        <v>70</v>
      </c>
      <c r="G25" s="9">
        <f t="shared" si="17"/>
        <v>2045</v>
      </c>
      <c r="H25" s="9">
        <f t="shared" si="17"/>
        <v>984</v>
      </c>
      <c r="I25" s="10">
        <f t="shared" si="17"/>
        <v>100</v>
      </c>
      <c r="J25" s="71">
        <f t="shared" si="17"/>
        <v>1379</v>
      </c>
      <c r="K25" s="72">
        <f t="shared" si="17"/>
        <v>4706</v>
      </c>
    </row>
    <row r="26" spans="1:11" ht="15.75" customHeight="1" thickTop="1" x14ac:dyDescent="0.25">
      <c r="A26" s="91" t="s">
        <v>33</v>
      </c>
      <c r="B26" s="93" t="s">
        <v>34</v>
      </c>
      <c r="C26" s="3" t="s">
        <v>21</v>
      </c>
      <c r="D26" s="4">
        <v>408</v>
      </c>
      <c r="E26" s="4">
        <v>4004</v>
      </c>
      <c r="F26" s="4">
        <v>66</v>
      </c>
      <c r="G26" s="4">
        <v>3044.5</v>
      </c>
      <c r="H26" s="4">
        <v>967</v>
      </c>
      <c r="I26" s="5">
        <v>131</v>
      </c>
      <c r="J26" s="67">
        <f>D26+F26+H26+I26</f>
        <v>1572</v>
      </c>
      <c r="K26" s="68">
        <f>E26+G26</f>
        <v>7048.5</v>
      </c>
    </row>
    <row r="27" spans="1:11" x14ac:dyDescent="0.25">
      <c r="A27" s="114"/>
      <c r="B27" s="115"/>
      <c r="C27" s="12" t="s">
        <v>22</v>
      </c>
      <c r="D27" s="4">
        <v>462</v>
      </c>
      <c r="E27" s="4">
        <v>6910</v>
      </c>
      <c r="F27" s="4">
        <v>95</v>
      </c>
      <c r="G27" s="4">
        <v>4075</v>
      </c>
      <c r="H27" s="4">
        <v>713</v>
      </c>
      <c r="I27" s="5">
        <v>481</v>
      </c>
      <c r="J27" s="67">
        <f t="shared" ref="J27:J29" si="18">D27+F27+H27+I27</f>
        <v>1751</v>
      </c>
      <c r="K27" s="68">
        <f t="shared" ref="K27:K29" si="19">E27+G27</f>
        <v>10985</v>
      </c>
    </row>
    <row r="28" spans="1:11" x14ac:dyDescent="0.25">
      <c r="A28" s="114"/>
      <c r="B28" s="115"/>
      <c r="C28" s="3" t="s">
        <v>15</v>
      </c>
      <c r="D28" s="4">
        <v>70</v>
      </c>
      <c r="E28" s="4">
        <v>779</v>
      </c>
      <c r="F28" s="4">
        <v>62</v>
      </c>
      <c r="G28" s="4">
        <v>2008</v>
      </c>
      <c r="H28" s="4">
        <v>1050</v>
      </c>
      <c r="I28" s="5">
        <v>167</v>
      </c>
      <c r="J28" s="67">
        <f t="shared" si="18"/>
        <v>1349</v>
      </c>
      <c r="K28" s="68">
        <f t="shared" si="19"/>
        <v>2787</v>
      </c>
    </row>
    <row r="29" spans="1:11" ht="15.75" thickBot="1" x14ac:dyDescent="0.3">
      <c r="A29" s="92"/>
      <c r="B29" s="94"/>
      <c r="C29" s="11" t="s">
        <v>14</v>
      </c>
      <c r="D29" s="4">
        <v>75</v>
      </c>
      <c r="E29" s="4">
        <v>866</v>
      </c>
      <c r="F29" s="4">
        <v>31</v>
      </c>
      <c r="G29" s="4">
        <v>1171</v>
      </c>
      <c r="H29" s="4">
        <v>865</v>
      </c>
      <c r="I29" s="5">
        <v>154</v>
      </c>
      <c r="J29" s="67">
        <f t="shared" si="18"/>
        <v>1125</v>
      </c>
      <c r="K29" s="68">
        <f t="shared" si="19"/>
        <v>2037</v>
      </c>
    </row>
    <row r="30" spans="1:11" ht="15.75" thickBot="1" x14ac:dyDescent="0.3">
      <c r="A30" s="95" t="s">
        <v>35</v>
      </c>
      <c r="B30" s="96"/>
      <c r="C30" s="97"/>
      <c r="D30" s="9">
        <f>SUM(D26:D29)</f>
        <v>1015</v>
      </c>
      <c r="E30" s="9">
        <f t="shared" ref="E30:I30" si="20">SUM(E26:E29)</f>
        <v>12559</v>
      </c>
      <c r="F30" s="9">
        <f t="shared" si="20"/>
        <v>254</v>
      </c>
      <c r="G30" s="9">
        <f t="shared" si="20"/>
        <v>10298.5</v>
      </c>
      <c r="H30" s="9">
        <f t="shared" si="20"/>
        <v>3595</v>
      </c>
      <c r="I30" s="9">
        <f t="shared" si="20"/>
        <v>933</v>
      </c>
      <c r="J30" s="71">
        <f>SUM(J26:J29)</f>
        <v>5797</v>
      </c>
      <c r="K30" s="72">
        <f>SUM(K26:K29)</f>
        <v>22857.5</v>
      </c>
    </row>
    <row r="31" spans="1:11" ht="15.75" customHeight="1" thickTop="1" x14ac:dyDescent="0.25">
      <c r="A31" s="91" t="s">
        <v>36</v>
      </c>
      <c r="B31" s="93" t="s">
        <v>37</v>
      </c>
      <c r="C31" s="3" t="s">
        <v>21</v>
      </c>
      <c r="D31" s="4">
        <v>16</v>
      </c>
      <c r="E31" s="4">
        <v>94</v>
      </c>
      <c r="F31" s="4">
        <v>1</v>
      </c>
      <c r="G31" s="4">
        <v>25</v>
      </c>
      <c r="H31" s="4">
        <v>309</v>
      </c>
      <c r="I31" s="5">
        <v>11</v>
      </c>
      <c r="J31" s="67">
        <f t="shared" ref="J31:J34" si="21">D31+F31+H31+I31</f>
        <v>337</v>
      </c>
      <c r="K31" s="68">
        <f t="shared" ref="K31:K34" si="22">E31+G31</f>
        <v>119</v>
      </c>
    </row>
    <row r="32" spans="1:11" x14ac:dyDescent="0.25">
      <c r="A32" s="114"/>
      <c r="B32" s="115"/>
      <c r="C32" s="12" t="s">
        <v>22</v>
      </c>
      <c r="D32" s="4">
        <v>25</v>
      </c>
      <c r="E32" s="4">
        <v>94</v>
      </c>
      <c r="F32" s="4">
        <v>2</v>
      </c>
      <c r="G32" s="4">
        <v>33</v>
      </c>
      <c r="H32" s="4">
        <v>407</v>
      </c>
      <c r="I32" s="5">
        <v>5</v>
      </c>
      <c r="J32" s="67">
        <f t="shared" si="21"/>
        <v>439</v>
      </c>
      <c r="K32" s="68">
        <f t="shared" si="22"/>
        <v>127</v>
      </c>
    </row>
    <row r="33" spans="1:11" x14ac:dyDescent="0.25">
      <c r="A33" s="114"/>
      <c r="B33" s="115"/>
      <c r="C33" s="13" t="s">
        <v>38</v>
      </c>
      <c r="D33" s="14">
        <v>15</v>
      </c>
      <c r="E33" s="14">
        <v>143</v>
      </c>
      <c r="F33" s="14">
        <v>4</v>
      </c>
      <c r="G33" s="14">
        <v>53</v>
      </c>
      <c r="H33" s="14">
        <v>693</v>
      </c>
      <c r="I33" s="15">
        <v>38</v>
      </c>
      <c r="J33" s="67">
        <f t="shared" si="21"/>
        <v>750</v>
      </c>
      <c r="K33" s="68">
        <f t="shared" si="22"/>
        <v>196</v>
      </c>
    </row>
    <row r="34" spans="1:11" ht="15.75" thickBot="1" x14ac:dyDescent="0.3">
      <c r="A34" s="92"/>
      <c r="B34" s="94"/>
      <c r="C34" s="6" t="s">
        <v>14</v>
      </c>
      <c r="D34" s="16">
        <v>15</v>
      </c>
      <c r="E34" s="16">
        <v>143</v>
      </c>
      <c r="F34" s="16">
        <v>4</v>
      </c>
      <c r="G34" s="16">
        <v>53</v>
      </c>
      <c r="H34" s="16">
        <v>693</v>
      </c>
      <c r="I34" s="17">
        <v>38</v>
      </c>
      <c r="J34" s="57">
        <f t="shared" si="21"/>
        <v>750</v>
      </c>
      <c r="K34" s="58">
        <f t="shared" si="22"/>
        <v>196</v>
      </c>
    </row>
    <row r="35" spans="1:11" ht="15.75" thickBot="1" x14ac:dyDescent="0.3">
      <c r="A35" s="95" t="s">
        <v>39</v>
      </c>
      <c r="B35" s="96"/>
      <c r="C35" s="97"/>
      <c r="D35" s="9">
        <f t="shared" ref="D35:K35" si="23">SUM(D31:D34)</f>
        <v>71</v>
      </c>
      <c r="E35" s="9">
        <f t="shared" si="23"/>
        <v>474</v>
      </c>
      <c r="F35" s="9">
        <f t="shared" si="23"/>
        <v>11</v>
      </c>
      <c r="G35" s="9">
        <f t="shared" si="23"/>
        <v>164</v>
      </c>
      <c r="H35" s="9">
        <f t="shared" si="23"/>
        <v>2102</v>
      </c>
      <c r="I35" s="9">
        <f t="shared" si="23"/>
        <v>92</v>
      </c>
      <c r="J35" s="71">
        <f t="shared" si="23"/>
        <v>2276</v>
      </c>
      <c r="K35" s="72">
        <f t="shared" si="23"/>
        <v>638</v>
      </c>
    </row>
    <row r="36" spans="1:11" ht="15.75" customHeight="1" thickTop="1" x14ac:dyDescent="0.25">
      <c r="A36" s="91" t="s">
        <v>40</v>
      </c>
      <c r="B36" s="93" t="s">
        <v>41</v>
      </c>
      <c r="C36" s="18" t="s">
        <v>21</v>
      </c>
      <c r="D36" s="19">
        <v>158</v>
      </c>
      <c r="E36" s="19">
        <v>1575</v>
      </c>
      <c r="F36" s="19">
        <v>12</v>
      </c>
      <c r="G36" s="19">
        <v>170</v>
      </c>
      <c r="H36" s="19">
        <v>652</v>
      </c>
      <c r="I36" s="20">
        <v>43</v>
      </c>
      <c r="J36" s="59">
        <f t="shared" ref="J36:J39" si="24">D36+F36+H36+I36</f>
        <v>865</v>
      </c>
      <c r="K36" s="60">
        <f t="shared" ref="K36:K39" si="25">E36+G36</f>
        <v>1745</v>
      </c>
    </row>
    <row r="37" spans="1:11" x14ac:dyDescent="0.25">
      <c r="A37" s="114"/>
      <c r="B37" s="115"/>
      <c r="C37" s="12" t="s">
        <v>22</v>
      </c>
      <c r="D37" s="21">
        <v>140</v>
      </c>
      <c r="E37" s="21">
        <v>1727</v>
      </c>
      <c r="F37" s="21">
        <v>6</v>
      </c>
      <c r="G37" s="21">
        <v>358</v>
      </c>
      <c r="H37" s="21">
        <v>468</v>
      </c>
      <c r="I37" s="22">
        <v>7</v>
      </c>
      <c r="J37" s="61">
        <f t="shared" si="24"/>
        <v>621</v>
      </c>
      <c r="K37" s="62">
        <f t="shared" si="25"/>
        <v>2085</v>
      </c>
    </row>
    <row r="38" spans="1:11" x14ac:dyDescent="0.25">
      <c r="A38" s="114"/>
      <c r="B38" s="115"/>
      <c r="C38" s="12" t="s">
        <v>15</v>
      </c>
      <c r="D38" s="21">
        <v>45</v>
      </c>
      <c r="E38" s="21">
        <v>203</v>
      </c>
      <c r="F38" s="21">
        <v>8</v>
      </c>
      <c r="G38" s="21">
        <v>144</v>
      </c>
      <c r="H38" s="21">
        <v>890</v>
      </c>
      <c r="I38" s="22">
        <v>12</v>
      </c>
      <c r="J38" s="61">
        <f t="shared" si="24"/>
        <v>955</v>
      </c>
      <c r="K38" s="62">
        <f t="shared" si="25"/>
        <v>347</v>
      </c>
    </row>
    <row r="39" spans="1:11" ht="15.75" thickBot="1" x14ac:dyDescent="0.3">
      <c r="A39" s="92"/>
      <c r="B39" s="94"/>
      <c r="C39" s="23" t="s">
        <v>14</v>
      </c>
      <c r="D39" s="24">
        <v>44</v>
      </c>
      <c r="E39" s="24">
        <v>489</v>
      </c>
      <c r="F39" s="24">
        <v>3</v>
      </c>
      <c r="G39" s="24">
        <v>33</v>
      </c>
      <c r="H39" s="24">
        <v>1183</v>
      </c>
      <c r="I39" s="25">
        <v>14</v>
      </c>
      <c r="J39" s="63">
        <f t="shared" si="24"/>
        <v>1244</v>
      </c>
      <c r="K39" s="64">
        <f t="shared" si="25"/>
        <v>522</v>
      </c>
    </row>
    <row r="40" spans="1:11" ht="15.75" thickBot="1" x14ac:dyDescent="0.3">
      <c r="A40" s="95" t="s">
        <v>42</v>
      </c>
      <c r="B40" s="96"/>
      <c r="C40" s="97"/>
      <c r="D40" s="26">
        <f t="shared" ref="D40:K40" si="26">SUM(D36:D39)</f>
        <v>387</v>
      </c>
      <c r="E40" s="26">
        <f t="shared" si="26"/>
        <v>3994</v>
      </c>
      <c r="F40" s="26">
        <f t="shared" si="26"/>
        <v>29</v>
      </c>
      <c r="G40" s="26">
        <f t="shared" si="26"/>
        <v>705</v>
      </c>
      <c r="H40" s="26">
        <f t="shared" si="26"/>
        <v>3193</v>
      </c>
      <c r="I40" s="27">
        <f t="shared" si="26"/>
        <v>76</v>
      </c>
      <c r="J40" s="73">
        <f t="shared" si="26"/>
        <v>3685</v>
      </c>
      <c r="K40" s="74">
        <f t="shared" si="26"/>
        <v>4699</v>
      </c>
    </row>
    <row r="41" spans="1:11" ht="16.5" customHeight="1" thickTop="1" x14ac:dyDescent="0.25">
      <c r="A41" s="91" t="s">
        <v>43</v>
      </c>
      <c r="B41" s="93" t="s">
        <v>44</v>
      </c>
      <c r="C41" s="18" t="s">
        <v>15</v>
      </c>
      <c r="D41" s="19">
        <v>594</v>
      </c>
      <c r="E41" s="19">
        <v>5730</v>
      </c>
      <c r="F41" s="19">
        <v>26</v>
      </c>
      <c r="G41" s="19">
        <v>735</v>
      </c>
      <c r="H41" s="19">
        <v>1114</v>
      </c>
      <c r="I41" s="20">
        <v>147</v>
      </c>
      <c r="J41" s="59">
        <f t="shared" ref="J41:J44" si="27">D41+F41+H41+I41</f>
        <v>1881</v>
      </c>
      <c r="K41" s="60">
        <f t="shared" ref="K41:K44" si="28">E41+G41</f>
        <v>6465</v>
      </c>
    </row>
    <row r="42" spans="1:11" x14ac:dyDescent="0.25">
      <c r="A42" s="114"/>
      <c r="B42" s="115"/>
      <c r="C42" s="32"/>
      <c r="D42" s="32"/>
      <c r="E42" s="32"/>
      <c r="F42" s="32"/>
      <c r="G42" s="32"/>
      <c r="H42" s="32"/>
      <c r="I42" s="52"/>
      <c r="J42" s="75">
        <f t="shared" si="27"/>
        <v>0</v>
      </c>
      <c r="K42" s="76">
        <f t="shared" si="28"/>
        <v>0</v>
      </c>
    </row>
    <row r="43" spans="1:11" x14ac:dyDescent="0.25">
      <c r="A43" s="114"/>
      <c r="B43" s="115"/>
      <c r="C43" s="12" t="s">
        <v>21</v>
      </c>
      <c r="D43" s="21">
        <v>61</v>
      </c>
      <c r="E43" s="21">
        <v>482</v>
      </c>
      <c r="F43" s="21">
        <v>6</v>
      </c>
      <c r="G43" s="21">
        <v>142</v>
      </c>
      <c r="H43" s="21">
        <v>795</v>
      </c>
      <c r="I43" s="22">
        <v>37</v>
      </c>
      <c r="J43" s="61">
        <f t="shared" si="27"/>
        <v>899</v>
      </c>
      <c r="K43" s="62">
        <f t="shared" si="28"/>
        <v>624</v>
      </c>
    </row>
    <row r="44" spans="1:11" ht="15.75" thickBot="1" x14ac:dyDescent="0.3">
      <c r="A44" s="92"/>
      <c r="B44" s="94"/>
      <c r="C44" s="23" t="s">
        <v>22</v>
      </c>
      <c r="D44" s="24">
        <v>39</v>
      </c>
      <c r="E44" s="24">
        <v>346</v>
      </c>
      <c r="F44" s="24">
        <v>5</v>
      </c>
      <c r="G44" s="24">
        <v>230.5</v>
      </c>
      <c r="H44" s="24">
        <v>514</v>
      </c>
      <c r="I44" s="25">
        <v>54</v>
      </c>
      <c r="J44" s="63">
        <f t="shared" si="27"/>
        <v>612</v>
      </c>
      <c r="K44" s="64">
        <f t="shared" si="28"/>
        <v>576.5</v>
      </c>
    </row>
    <row r="45" spans="1:11" ht="15.75" thickBot="1" x14ac:dyDescent="0.3">
      <c r="A45" s="95" t="s">
        <v>45</v>
      </c>
      <c r="B45" s="96"/>
      <c r="C45" s="97"/>
      <c r="D45" s="28">
        <f t="shared" ref="D45:K45" si="29">SUM(D41:D44)</f>
        <v>694</v>
      </c>
      <c r="E45" s="28">
        <f t="shared" si="29"/>
        <v>6558</v>
      </c>
      <c r="F45" s="28">
        <f t="shared" si="29"/>
        <v>37</v>
      </c>
      <c r="G45" s="28">
        <f t="shared" si="29"/>
        <v>1107.5</v>
      </c>
      <c r="H45" s="28">
        <f t="shared" si="29"/>
        <v>2423</v>
      </c>
      <c r="I45" s="29">
        <f t="shared" si="29"/>
        <v>238</v>
      </c>
      <c r="J45" s="57">
        <f t="shared" si="29"/>
        <v>3392</v>
      </c>
      <c r="K45" s="58">
        <f t="shared" si="29"/>
        <v>7665.5</v>
      </c>
    </row>
    <row r="46" spans="1:11" ht="15.75" thickTop="1" x14ac:dyDescent="0.25">
      <c r="A46" s="91" t="s">
        <v>46</v>
      </c>
      <c r="B46" s="93" t="s">
        <v>47</v>
      </c>
      <c r="C46" s="18" t="s">
        <v>21</v>
      </c>
      <c r="D46" s="19">
        <v>57</v>
      </c>
      <c r="E46" s="19">
        <v>543</v>
      </c>
      <c r="F46" s="19">
        <v>19</v>
      </c>
      <c r="G46" s="19">
        <v>640.5</v>
      </c>
      <c r="H46" s="19">
        <v>1108</v>
      </c>
      <c r="I46" s="20">
        <v>971</v>
      </c>
      <c r="J46" s="59">
        <f t="shared" ref="J46:J49" si="30">D46+F46+H46+I46</f>
        <v>2155</v>
      </c>
      <c r="K46" s="60">
        <f t="shared" ref="K46:K49" si="31">E46+G46</f>
        <v>1183.5</v>
      </c>
    </row>
    <row r="47" spans="1:11" x14ac:dyDescent="0.25">
      <c r="A47" s="114"/>
      <c r="B47" s="115"/>
      <c r="C47" s="12" t="s">
        <v>22</v>
      </c>
      <c r="D47" s="21">
        <v>17</v>
      </c>
      <c r="E47" s="21">
        <v>214</v>
      </c>
      <c r="F47" s="21">
        <v>23</v>
      </c>
      <c r="G47" s="21">
        <v>848.5</v>
      </c>
      <c r="H47" s="21">
        <v>336</v>
      </c>
      <c r="I47" s="22">
        <v>315</v>
      </c>
      <c r="J47" s="61">
        <f t="shared" si="30"/>
        <v>691</v>
      </c>
      <c r="K47" s="62">
        <f t="shared" si="31"/>
        <v>1062.5</v>
      </c>
    </row>
    <row r="48" spans="1:11" x14ac:dyDescent="0.25">
      <c r="A48" s="114"/>
      <c r="B48" s="115"/>
      <c r="C48" s="12" t="s">
        <v>15</v>
      </c>
      <c r="D48" s="21">
        <v>43</v>
      </c>
      <c r="E48" s="21">
        <v>475.5</v>
      </c>
      <c r="F48" s="21">
        <v>11</v>
      </c>
      <c r="G48" s="21">
        <v>394</v>
      </c>
      <c r="H48" s="21">
        <v>783</v>
      </c>
      <c r="I48" s="22">
        <v>91</v>
      </c>
      <c r="J48" s="61">
        <f t="shared" si="30"/>
        <v>928</v>
      </c>
      <c r="K48" s="62">
        <f t="shared" si="31"/>
        <v>869.5</v>
      </c>
    </row>
    <row r="49" spans="1:11" ht="15.75" thickBot="1" x14ac:dyDescent="0.3">
      <c r="A49" s="92"/>
      <c r="B49" s="94"/>
      <c r="C49" s="23" t="s">
        <v>14</v>
      </c>
      <c r="D49" s="24">
        <v>7</v>
      </c>
      <c r="E49" s="24">
        <v>58</v>
      </c>
      <c r="F49" s="24">
        <v>6</v>
      </c>
      <c r="G49" s="24">
        <v>156</v>
      </c>
      <c r="H49" s="24">
        <v>888</v>
      </c>
      <c r="I49" s="25">
        <v>235</v>
      </c>
      <c r="J49" s="63">
        <f t="shared" si="30"/>
        <v>1136</v>
      </c>
      <c r="K49" s="64">
        <f t="shared" si="31"/>
        <v>214</v>
      </c>
    </row>
    <row r="50" spans="1:11" ht="15.75" thickBot="1" x14ac:dyDescent="0.3">
      <c r="A50" s="95" t="s">
        <v>48</v>
      </c>
      <c r="B50" s="96"/>
      <c r="C50" s="97"/>
      <c r="D50" s="28">
        <f t="shared" ref="D50:K50" si="32">SUM(D46:D49)</f>
        <v>124</v>
      </c>
      <c r="E50" s="28">
        <f t="shared" si="32"/>
        <v>1290.5</v>
      </c>
      <c r="F50" s="28">
        <f t="shared" si="32"/>
        <v>59</v>
      </c>
      <c r="G50" s="28">
        <f t="shared" si="32"/>
        <v>2039</v>
      </c>
      <c r="H50" s="28">
        <f t="shared" si="32"/>
        <v>3115</v>
      </c>
      <c r="I50" s="29">
        <f t="shared" si="32"/>
        <v>1612</v>
      </c>
      <c r="J50" s="57">
        <f t="shared" si="32"/>
        <v>4910</v>
      </c>
      <c r="K50" s="58">
        <f t="shared" si="32"/>
        <v>3329.5</v>
      </c>
    </row>
    <row r="51" spans="1:11" ht="15.75" customHeight="1" thickTop="1" x14ac:dyDescent="0.25">
      <c r="A51" s="91" t="s">
        <v>49</v>
      </c>
      <c r="B51" s="93" t="s">
        <v>50</v>
      </c>
      <c r="C51" s="18" t="s">
        <v>15</v>
      </c>
      <c r="D51" s="19">
        <v>61</v>
      </c>
      <c r="E51" s="19">
        <v>792</v>
      </c>
      <c r="F51" s="19">
        <v>3</v>
      </c>
      <c r="G51" s="19">
        <v>88</v>
      </c>
      <c r="H51" s="19">
        <v>568</v>
      </c>
      <c r="I51" s="20">
        <v>6</v>
      </c>
      <c r="J51" s="59">
        <f t="shared" ref="J51:J54" si="33">D51+F51+H51+I51</f>
        <v>638</v>
      </c>
      <c r="K51" s="60">
        <f t="shared" ref="K51:K54" si="34">E51+G51</f>
        <v>880</v>
      </c>
    </row>
    <row r="52" spans="1:11" x14ac:dyDescent="0.25">
      <c r="A52" s="114"/>
      <c r="B52" s="115"/>
      <c r="C52" s="12" t="s">
        <v>14</v>
      </c>
      <c r="D52" s="21">
        <v>182</v>
      </c>
      <c r="E52" s="21">
        <v>1911</v>
      </c>
      <c r="F52" s="21">
        <v>24</v>
      </c>
      <c r="G52" s="21">
        <v>935.5</v>
      </c>
      <c r="H52" s="21">
        <v>1128</v>
      </c>
      <c r="I52" s="22">
        <v>292</v>
      </c>
      <c r="J52" s="61">
        <f t="shared" si="33"/>
        <v>1626</v>
      </c>
      <c r="K52" s="62">
        <f t="shared" si="34"/>
        <v>2846.5</v>
      </c>
    </row>
    <row r="53" spans="1:11" x14ac:dyDescent="0.25">
      <c r="A53" s="114"/>
      <c r="B53" s="115"/>
      <c r="C53" s="12" t="s">
        <v>21</v>
      </c>
      <c r="D53" s="21">
        <v>263</v>
      </c>
      <c r="E53" s="21">
        <v>3345</v>
      </c>
      <c r="F53" s="21">
        <v>113</v>
      </c>
      <c r="G53" s="21">
        <v>5508</v>
      </c>
      <c r="H53" s="21">
        <v>509</v>
      </c>
      <c r="I53" s="22">
        <v>65</v>
      </c>
      <c r="J53" s="61">
        <f t="shared" si="33"/>
        <v>950</v>
      </c>
      <c r="K53" s="62">
        <f t="shared" si="34"/>
        <v>8853</v>
      </c>
    </row>
    <row r="54" spans="1:11" ht="15.75" thickBot="1" x14ac:dyDescent="0.3">
      <c r="A54" s="92"/>
      <c r="B54" s="94"/>
      <c r="C54" s="23" t="s">
        <v>22</v>
      </c>
      <c r="D54" s="24">
        <v>124</v>
      </c>
      <c r="E54" s="24">
        <v>1510</v>
      </c>
      <c r="F54" s="24">
        <v>112</v>
      </c>
      <c r="G54" s="24">
        <v>5269</v>
      </c>
      <c r="H54" s="24">
        <v>467</v>
      </c>
      <c r="I54" s="25">
        <v>33</v>
      </c>
      <c r="J54" s="63">
        <f t="shared" si="33"/>
        <v>736</v>
      </c>
      <c r="K54" s="64">
        <f t="shared" si="34"/>
        <v>6779</v>
      </c>
    </row>
    <row r="55" spans="1:11" ht="15.75" thickBot="1" x14ac:dyDescent="0.3">
      <c r="A55" s="95" t="s">
        <v>51</v>
      </c>
      <c r="B55" s="96"/>
      <c r="C55" s="97"/>
      <c r="D55" s="30">
        <f t="shared" ref="D55:K55" si="35">SUM(D51:D54)</f>
        <v>630</v>
      </c>
      <c r="E55" s="30">
        <f t="shared" si="35"/>
        <v>7558</v>
      </c>
      <c r="F55" s="30">
        <f t="shared" si="35"/>
        <v>252</v>
      </c>
      <c r="G55" s="30">
        <f t="shared" si="35"/>
        <v>11800.5</v>
      </c>
      <c r="H55" s="30">
        <f t="shared" si="35"/>
        <v>2672</v>
      </c>
      <c r="I55" s="31">
        <f t="shared" si="35"/>
        <v>396</v>
      </c>
      <c r="J55" s="65">
        <f t="shared" si="35"/>
        <v>3950</v>
      </c>
      <c r="K55" s="66">
        <f t="shared" si="35"/>
        <v>19358.5</v>
      </c>
    </row>
    <row r="56" spans="1:11" ht="15.75" thickTop="1" x14ac:dyDescent="0.25">
      <c r="A56" s="91" t="s">
        <v>52</v>
      </c>
      <c r="B56" s="93" t="s">
        <v>53</v>
      </c>
      <c r="C56" s="3" t="s">
        <v>21</v>
      </c>
      <c r="D56" s="4">
        <v>423</v>
      </c>
      <c r="E56" s="4">
        <v>5604</v>
      </c>
      <c r="F56" s="4">
        <v>146</v>
      </c>
      <c r="G56" s="4">
        <v>6087.5</v>
      </c>
      <c r="H56" s="4">
        <v>2499</v>
      </c>
      <c r="I56" s="5">
        <v>616</v>
      </c>
      <c r="J56" s="67">
        <f>D56+F56+H56+I56</f>
        <v>3684</v>
      </c>
      <c r="K56" s="68">
        <f>E56+G56</f>
        <v>11691.5</v>
      </c>
    </row>
    <row r="57" spans="1:11" x14ac:dyDescent="0.25">
      <c r="A57" s="114"/>
      <c r="B57" s="115"/>
      <c r="C57" s="12" t="s">
        <v>22</v>
      </c>
      <c r="D57" s="4">
        <v>322</v>
      </c>
      <c r="E57" s="4">
        <v>2984.5</v>
      </c>
      <c r="F57" s="4">
        <v>127</v>
      </c>
      <c r="G57" s="4">
        <v>3763</v>
      </c>
      <c r="H57" s="4">
        <v>1869</v>
      </c>
      <c r="I57" s="5">
        <v>319</v>
      </c>
      <c r="J57" s="67">
        <f t="shared" ref="J57:J59" si="36">D57+F57+H57+I57</f>
        <v>2637</v>
      </c>
      <c r="K57" s="68">
        <f t="shared" ref="K57:K59" si="37">E57+G57</f>
        <v>6747.5</v>
      </c>
    </row>
    <row r="58" spans="1:11" x14ac:dyDescent="0.25">
      <c r="A58" s="114"/>
      <c r="B58" s="115"/>
      <c r="C58" s="3" t="s">
        <v>15</v>
      </c>
      <c r="D58" s="4">
        <v>94</v>
      </c>
      <c r="E58" s="4">
        <v>522</v>
      </c>
      <c r="F58" s="4">
        <v>13</v>
      </c>
      <c r="G58" s="4">
        <v>488</v>
      </c>
      <c r="H58" s="4">
        <v>717</v>
      </c>
      <c r="I58" s="5">
        <v>37</v>
      </c>
      <c r="J58" s="67">
        <f t="shared" si="36"/>
        <v>861</v>
      </c>
      <c r="K58" s="68">
        <f t="shared" si="37"/>
        <v>1010</v>
      </c>
    </row>
    <row r="59" spans="1:11" ht="15.75" thickBot="1" x14ac:dyDescent="0.3">
      <c r="A59" s="92"/>
      <c r="B59" s="94"/>
      <c r="C59" s="11" t="s">
        <v>14</v>
      </c>
      <c r="D59" s="4">
        <v>17</v>
      </c>
      <c r="E59" s="4">
        <v>83</v>
      </c>
      <c r="F59" s="4">
        <v>19</v>
      </c>
      <c r="G59" s="4">
        <v>863.5</v>
      </c>
      <c r="H59" s="4">
        <v>575</v>
      </c>
      <c r="I59" s="5">
        <v>26</v>
      </c>
      <c r="J59" s="67">
        <f t="shared" si="36"/>
        <v>637</v>
      </c>
      <c r="K59" s="68">
        <f t="shared" si="37"/>
        <v>946.5</v>
      </c>
    </row>
    <row r="60" spans="1:11" ht="15.75" thickBot="1" x14ac:dyDescent="0.3">
      <c r="A60" s="95" t="s">
        <v>54</v>
      </c>
      <c r="B60" s="96"/>
      <c r="C60" s="97"/>
      <c r="D60" s="9">
        <f t="shared" ref="D60:K60" si="38">SUM(D56:D59)</f>
        <v>856</v>
      </c>
      <c r="E60" s="9">
        <f t="shared" si="38"/>
        <v>9193.5</v>
      </c>
      <c r="F60" s="9">
        <f t="shared" si="38"/>
        <v>305</v>
      </c>
      <c r="G60" s="9">
        <f t="shared" si="38"/>
        <v>11202</v>
      </c>
      <c r="H60" s="9">
        <f t="shared" si="38"/>
        <v>5660</v>
      </c>
      <c r="I60" s="9">
        <f t="shared" si="38"/>
        <v>998</v>
      </c>
      <c r="J60" s="71">
        <f t="shared" si="38"/>
        <v>7819</v>
      </c>
      <c r="K60" s="72">
        <f t="shared" si="38"/>
        <v>20395.5</v>
      </c>
    </row>
    <row r="61" spans="1:11" ht="15.75" thickTop="1" x14ac:dyDescent="0.25">
      <c r="A61" s="91" t="s">
        <v>55</v>
      </c>
      <c r="B61" s="93" t="s">
        <v>56</v>
      </c>
      <c r="C61" s="3" t="s">
        <v>14</v>
      </c>
      <c r="D61" s="4">
        <v>61</v>
      </c>
      <c r="E61" s="4">
        <v>789</v>
      </c>
      <c r="F61" s="4">
        <v>22</v>
      </c>
      <c r="G61" s="4">
        <v>842</v>
      </c>
      <c r="H61" s="4">
        <v>667</v>
      </c>
      <c r="I61" s="5">
        <v>97</v>
      </c>
      <c r="J61" s="67">
        <f t="shared" ref="J61:J62" si="39">D61+F61+H61+I61</f>
        <v>847</v>
      </c>
      <c r="K61" s="68">
        <f t="shared" ref="K61:K62" si="40">E61+G61</f>
        <v>1631</v>
      </c>
    </row>
    <row r="62" spans="1:11" ht="15.75" thickBot="1" x14ac:dyDescent="0.3">
      <c r="A62" s="92"/>
      <c r="B62" s="94"/>
      <c r="C62" s="6"/>
      <c r="D62" s="53"/>
      <c r="E62" s="53"/>
      <c r="F62" s="53"/>
      <c r="G62" s="53"/>
      <c r="H62" s="53"/>
      <c r="I62" s="54"/>
      <c r="J62" s="69">
        <f t="shared" si="39"/>
        <v>0</v>
      </c>
      <c r="K62" s="70">
        <f t="shared" si="40"/>
        <v>0</v>
      </c>
    </row>
    <row r="63" spans="1:11" ht="15.75" thickBot="1" x14ac:dyDescent="0.3">
      <c r="A63" s="95" t="s">
        <v>57</v>
      </c>
      <c r="B63" s="96"/>
      <c r="C63" s="97"/>
      <c r="D63" s="9">
        <f>SUM(D61:D62)</f>
        <v>61</v>
      </c>
      <c r="E63" s="9">
        <f t="shared" ref="E63:K63" si="41">SUM(E61:E62)</f>
        <v>789</v>
      </c>
      <c r="F63" s="9">
        <f t="shared" si="41"/>
        <v>22</v>
      </c>
      <c r="G63" s="9">
        <f t="shared" si="41"/>
        <v>842</v>
      </c>
      <c r="H63" s="9">
        <f t="shared" si="41"/>
        <v>667</v>
      </c>
      <c r="I63" s="9">
        <f t="shared" si="41"/>
        <v>97</v>
      </c>
      <c r="J63" s="71">
        <f t="shared" si="41"/>
        <v>847</v>
      </c>
      <c r="K63" s="72">
        <f t="shared" si="41"/>
        <v>1631</v>
      </c>
    </row>
    <row r="64" spans="1:11" ht="15.75" thickTop="1" x14ac:dyDescent="0.25">
      <c r="A64" s="91" t="s">
        <v>58</v>
      </c>
      <c r="B64" s="93" t="s">
        <v>59</v>
      </c>
      <c r="C64" s="3" t="s">
        <v>14</v>
      </c>
      <c r="D64" s="4">
        <v>51</v>
      </c>
      <c r="E64" s="4">
        <v>682</v>
      </c>
      <c r="F64" s="4">
        <v>16</v>
      </c>
      <c r="G64" s="4">
        <v>769.5</v>
      </c>
      <c r="H64" s="4">
        <v>454</v>
      </c>
      <c r="I64" s="5">
        <v>46</v>
      </c>
      <c r="J64" s="67">
        <f t="shared" ref="J64:J65" si="42">D64+F64+H64+I64</f>
        <v>567</v>
      </c>
      <c r="K64" s="68">
        <f t="shared" ref="K64:K65" si="43">E64+G64</f>
        <v>1451.5</v>
      </c>
    </row>
    <row r="65" spans="1:11" ht="15.75" thickBot="1" x14ac:dyDescent="0.3">
      <c r="A65" s="92"/>
      <c r="B65" s="94"/>
      <c r="C65" s="6"/>
      <c r="D65" s="53"/>
      <c r="E65" s="53"/>
      <c r="F65" s="53"/>
      <c r="G65" s="53"/>
      <c r="H65" s="53"/>
      <c r="I65" s="54"/>
      <c r="J65" s="69">
        <f t="shared" si="42"/>
        <v>0</v>
      </c>
      <c r="K65" s="70">
        <f t="shared" si="43"/>
        <v>0</v>
      </c>
    </row>
    <row r="66" spans="1:11" ht="15.75" thickBot="1" x14ac:dyDescent="0.3">
      <c r="A66" s="95" t="s">
        <v>60</v>
      </c>
      <c r="B66" s="96"/>
      <c r="C66" s="97"/>
      <c r="D66" s="26">
        <f>SUM(D64:D65)</f>
        <v>51</v>
      </c>
      <c r="E66" s="26">
        <f t="shared" ref="E66:K66" si="44">SUM(E64:E65)</f>
        <v>682</v>
      </c>
      <c r="F66" s="26">
        <f t="shared" si="44"/>
        <v>16</v>
      </c>
      <c r="G66" s="26">
        <f t="shared" si="44"/>
        <v>769.5</v>
      </c>
      <c r="H66" s="26">
        <f t="shared" si="44"/>
        <v>454</v>
      </c>
      <c r="I66" s="27">
        <f t="shared" si="44"/>
        <v>46</v>
      </c>
      <c r="J66" s="73">
        <f t="shared" si="44"/>
        <v>567</v>
      </c>
      <c r="K66" s="74">
        <f t="shared" si="44"/>
        <v>1451.5</v>
      </c>
    </row>
    <row r="67" spans="1:11" ht="15.75" thickTop="1" x14ac:dyDescent="0.25">
      <c r="A67" s="91" t="s">
        <v>61</v>
      </c>
      <c r="B67" s="93" t="s">
        <v>62</v>
      </c>
      <c r="C67" s="18" t="s">
        <v>21</v>
      </c>
      <c r="D67" s="19">
        <v>68</v>
      </c>
      <c r="E67" s="19">
        <v>524</v>
      </c>
      <c r="F67" s="19">
        <v>11</v>
      </c>
      <c r="G67" s="19">
        <v>126</v>
      </c>
      <c r="H67" s="19">
        <v>716</v>
      </c>
      <c r="I67" s="20">
        <v>143</v>
      </c>
      <c r="J67" s="59">
        <f t="shared" ref="J67:J70" si="45">D67+F67+H67+I67</f>
        <v>938</v>
      </c>
      <c r="K67" s="60">
        <f t="shared" ref="K67:K70" si="46">E67+G67</f>
        <v>650</v>
      </c>
    </row>
    <row r="68" spans="1:11" x14ac:dyDescent="0.25">
      <c r="A68" s="114"/>
      <c r="B68" s="115"/>
      <c r="C68" s="32"/>
      <c r="D68" s="32"/>
      <c r="E68" s="32"/>
      <c r="F68" s="32"/>
      <c r="G68" s="32"/>
      <c r="H68" s="32"/>
      <c r="I68" s="52"/>
      <c r="J68" s="75">
        <f t="shared" si="45"/>
        <v>0</v>
      </c>
      <c r="K68" s="76">
        <f t="shared" si="46"/>
        <v>0</v>
      </c>
    </row>
    <row r="69" spans="1:11" x14ac:dyDescent="0.25">
      <c r="A69" s="114"/>
      <c r="B69" s="115"/>
      <c r="C69" s="32" t="s">
        <v>15</v>
      </c>
      <c r="D69" s="33">
        <v>68</v>
      </c>
      <c r="E69" s="33">
        <v>524</v>
      </c>
      <c r="F69" s="33">
        <v>11</v>
      </c>
      <c r="G69" s="33">
        <v>126</v>
      </c>
      <c r="H69" s="33">
        <v>716</v>
      </c>
      <c r="I69" s="34">
        <v>143</v>
      </c>
      <c r="J69" s="61">
        <f t="shared" si="45"/>
        <v>938</v>
      </c>
      <c r="K69" s="62">
        <f t="shared" si="46"/>
        <v>650</v>
      </c>
    </row>
    <row r="70" spans="1:11" ht="15.75" thickBot="1" x14ac:dyDescent="0.3">
      <c r="A70" s="92"/>
      <c r="B70" s="94"/>
      <c r="C70" s="23" t="s">
        <v>14</v>
      </c>
      <c r="D70" s="24">
        <v>61</v>
      </c>
      <c r="E70" s="24">
        <v>789</v>
      </c>
      <c r="F70" s="24">
        <v>22</v>
      </c>
      <c r="G70" s="24">
        <v>842</v>
      </c>
      <c r="H70" s="24">
        <v>667</v>
      </c>
      <c r="I70" s="25">
        <v>97</v>
      </c>
      <c r="J70" s="63">
        <f t="shared" si="45"/>
        <v>847</v>
      </c>
      <c r="K70" s="64">
        <f t="shared" si="46"/>
        <v>1631</v>
      </c>
    </row>
    <row r="71" spans="1:11" ht="15.75" thickBot="1" x14ac:dyDescent="0.3">
      <c r="A71" s="95" t="s">
        <v>63</v>
      </c>
      <c r="B71" s="96"/>
      <c r="C71" s="97"/>
      <c r="D71" s="28">
        <f>SUM(D67:D70)</f>
        <v>197</v>
      </c>
      <c r="E71" s="28">
        <f t="shared" ref="E71:K71" si="47">SUM(E67:E70)</f>
        <v>1837</v>
      </c>
      <c r="F71" s="28">
        <f t="shared" si="47"/>
        <v>44</v>
      </c>
      <c r="G71" s="28">
        <f t="shared" si="47"/>
        <v>1094</v>
      </c>
      <c r="H71" s="28">
        <f t="shared" si="47"/>
        <v>2099</v>
      </c>
      <c r="I71" s="29">
        <f t="shared" si="47"/>
        <v>383</v>
      </c>
      <c r="J71" s="57">
        <f t="shared" si="47"/>
        <v>2723</v>
      </c>
      <c r="K71" s="58">
        <f t="shared" si="47"/>
        <v>2931</v>
      </c>
    </row>
    <row r="72" spans="1:11" ht="15.75" customHeight="1" thickTop="1" x14ac:dyDescent="0.25">
      <c r="A72" s="91" t="s">
        <v>64</v>
      </c>
      <c r="B72" s="93" t="s">
        <v>65</v>
      </c>
      <c r="C72" s="18" t="s">
        <v>15</v>
      </c>
      <c r="D72" s="19">
        <v>190</v>
      </c>
      <c r="E72" s="19">
        <v>2331</v>
      </c>
      <c r="F72" s="19">
        <v>50</v>
      </c>
      <c r="G72" s="19">
        <v>1978.5</v>
      </c>
      <c r="H72" s="19">
        <v>863</v>
      </c>
      <c r="I72" s="20">
        <v>585</v>
      </c>
      <c r="J72" s="59">
        <f t="shared" ref="J72:J75" si="48">D72+F72+H72+I72</f>
        <v>1688</v>
      </c>
      <c r="K72" s="60">
        <f t="shared" ref="K72:K75" si="49">E72+G72</f>
        <v>4309.5</v>
      </c>
    </row>
    <row r="73" spans="1:11" x14ac:dyDescent="0.25">
      <c r="A73" s="114"/>
      <c r="B73" s="115"/>
      <c r="C73" s="12" t="s">
        <v>14</v>
      </c>
      <c r="D73" s="21">
        <v>210</v>
      </c>
      <c r="E73" s="21">
        <v>2715</v>
      </c>
      <c r="F73" s="21">
        <v>30</v>
      </c>
      <c r="G73" s="21">
        <v>1237.5</v>
      </c>
      <c r="H73" s="21">
        <v>1030</v>
      </c>
      <c r="I73" s="22">
        <v>136</v>
      </c>
      <c r="J73" s="61">
        <f t="shared" si="48"/>
        <v>1406</v>
      </c>
      <c r="K73" s="62">
        <f t="shared" si="49"/>
        <v>3952.5</v>
      </c>
    </row>
    <row r="74" spans="1:11" x14ac:dyDescent="0.25">
      <c r="A74" s="114"/>
      <c r="B74" s="115"/>
      <c r="C74" s="12" t="s">
        <v>21</v>
      </c>
      <c r="D74" s="21">
        <v>221</v>
      </c>
      <c r="E74" s="21">
        <v>1413</v>
      </c>
      <c r="F74" s="21">
        <v>50</v>
      </c>
      <c r="G74" s="21">
        <v>1539</v>
      </c>
      <c r="H74" s="21">
        <v>484</v>
      </c>
      <c r="I74" s="22">
        <v>367</v>
      </c>
      <c r="J74" s="61">
        <f t="shared" si="48"/>
        <v>1122</v>
      </c>
      <c r="K74" s="62">
        <f t="shared" si="49"/>
        <v>2952</v>
      </c>
    </row>
    <row r="75" spans="1:11" ht="15.75" thickBot="1" x14ac:dyDescent="0.3">
      <c r="A75" s="92"/>
      <c r="B75" s="94"/>
      <c r="C75" s="23" t="s">
        <v>22</v>
      </c>
      <c r="D75" s="24">
        <v>144</v>
      </c>
      <c r="E75" s="24">
        <v>1800.5</v>
      </c>
      <c r="F75" s="24">
        <v>89</v>
      </c>
      <c r="G75" s="24">
        <v>3890</v>
      </c>
      <c r="H75" s="24">
        <v>1211</v>
      </c>
      <c r="I75" s="25">
        <v>460</v>
      </c>
      <c r="J75" s="63">
        <f t="shared" si="48"/>
        <v>1904</v>
      </c>
      <c r="K75" s="64">
        <f t="shared" si="49"/>
        <v>5690.5</v>
      </c>
    </row>
    <row r="76" spans="1:11" ht="15.75" thickBot="1" x14ac:dyDescent="0.3">
      <c r="A76" s="95" t="s">
        <v>66</v>
      </c>
      <c r="B76" s="96"/>
      <c r="C76" s="97"/>
      <c r="D76" s="30">
        <f t="shared" ref="D76:K76" si="50">SUM(D72:D75)</f>
        <v>765</v>
      </c>
      <c r="E76" s="30">
        <f t="shared" si="50"/>
        <v>8259.5</v>
      </c>
      <c r="F76" s="30">
        <f t="shared" si="50"/>
        <v>219</v>
      </c>
      <c r="G76" s="30">
        <f t="shared" si="50"/>
        <v>8645</v>
      </c>
      <c r="H76" s="30">
        <f t="shared" si="50"/>
        <v>3588</v>
      </c>
      <c r="I76" s="31">
        <f t="shared" si="50"/>
        <v>1548</v>
      </c>
      <c r="J76" s="65">
        <f t="shared" si="50"/>
        <v>6120</v>
      </c>
      <c r="K76" s="66">
        <f t="shared" si="50"/>
        <v>16904.5</v>
      </c>
    </row>
    <row r="77" spans="1:11" ht="15.75" customHeight="1" thickTop="1" x14ac:dyDescent="0.25">
      <c r="A77" s="91" t="s">
        <v>67</v>
      </c>
      <c r="B77" s="93" t="s">
        <v>37</v>
      </c>
      <c r="C77" s="18" t="s">
        <v>21</v>
      </c>
      <c r="D77" s="19">
        <v>450</v>
      </c>
      <c r="E77" s="19">
        <v>5722</v>
      </c>
      <c r="F77" s="19">
        <v>154</v>
      </c>
      <c r="G77" s="19">
        <v>6681.5</v>
      </c>
      <c r="H77" s="19">
        <v>1407</v>
      </c>
      <c r="I77" s="20">
        <v>919</v>
      </c>
      <c r="J77" s="59">
        <f>D77+F77+H77+I77</f>
        <v>2930</v>
      </c>
      <c r="K77" s="60">
        <f>E77+G77</f>
        <v>12403.5</v>
      </c>
    </row>
    <row r="78" spans="1:11" x14ac:dyDescent="0.25">
      <c r="A78" s="114"/>
      <c r="B78" s="115"/>
      <c r="C78" s="12" t="s">
        <v>22</v>
      </c>
      <c r="D78" s="21">
        <v>212</v>
      </c>
      <c r="E78" s="21">
        <v>2195.5</v>
      </c>
      <c r="F78" s="21">
        <v>36</v>
      </c>
      <c r="G78" s="21">
        <v>1275</v>
      </c>
      <c r="H78" s="21">
        <v>503</v>
      </c>
      <c r="I78" s="22">
        <v>563</v>
      </c>
      <c r="J78" s="61">
        <f t="shared" ref="J78:J80" si="51">D78+F78+H78+I78</f>
        <v>1314</v>
      </c>
      <c r="K78" s="62">
        <f t="shared" ref="K78:K80" si="52">E78+G78</f>
        <v>3470.5</v>
      </c>
    </row>
    <row r="79" spans="1:11" x14ac:dyDescent="0.25">
      <c r="A79" s="114"/>
      <c r="B79" s="115"/>
      <c r="C79" s="32" t="s">
        <v>15</v>
      </c>
      <c r="D79" s="33">
        <v>426</v>
      </c>
      <c r="E79" s="33">
        <v>3220.5</v>
      </c>
      <c r="F79" s="33">
        <v>134</v>
      </c>
      <c r="G79" s="33">
        <v>5487.5</v>
      </c>
      <c r="H79" s="33">
        <v>1666</v>
      </c>
      <c r="I79" s="34">
        <v>889</v>
      </c>
      <c r="J79" s="61">
        <f t="shared" si="51"/>
        <v>3115</v>
      </c>
      <c r="K79" s="62">
        <f t="shared" si="52"/>
        <v>8708</v>
      </c>
    </row>
    <row r="80" spans="1:11" ht="15.75" thickBot="1" x14ac:dyDescent="0.3">
      <c r="A80" s="92"/>
      <c r="B80" s="94"/>
      <c r="C80" s="23" t="s">
        <v>14</v>
      </c>
      <c r="D80" s="24">
        <v>193</v>
      </c>
      <c r="E80" s="24">
        <v>2121</v>
      </c>
      <c r="F80" s="24">
        <v>52</v>
      </c>
      <c r="G80" s="24">
        <v>2042</v>
      </c>
      <c r="H80" s="24">
        <v>431</v>
      </c>
      <c r="I80" s="25">
        <v>2</v>
      </c>
      <c r="J80" s="63">
        <f t="shared" si="51"/>
        <v>678</v>
      </c>
      <c r="K80" s="64">
        <f t="shared" si="52"/>
        <v>4163</v>
      </c>
    </row>
    <row r="81" spans="1:11" ht="15.75" thickBot="1" x14ac:dyDescent="0.3">
      <c r="A81" s="95" t="s">
        <v>68</v>
      </c>
      <c r="B81" s="96"/>
      <c r="C81" s="97"/>
      <c r="D81" s="28">
        <f t="shared" ref="D81:K81" si="53">SUM(D77:D80)</f>
        <v>1281</v>
      </c>
      <c r="E81" s="28">
        <f t="shared" si="53"/>
        <v>13259</v>
      </c>
      <c r="F81" s="28">
        <f t="shared" si="53"/>
        <v>376</v>
      </c>
      <c r="G81" s="28">
        <f t="shared" si="53"/>
        <v>15486</v>
      </c>
      <c r="H81" s="28">
        <f t="shared" si="53"/>
        <v>4007</v>
      </c>
      <c r="I81" s="29">
        <f t="shared" si="53"/>
        <v>2373</v>
      </c>
      <c r="J81" s="57">
        <f t="shared" si="53"/>
        <v>8037</v>
      </c>
      <c r="K81" s="58">
        <f t="shared" si="53"/>
        <v>28745</v>
      </c>
    </row>
    <row r="82" spans="1:11" ht="15.75" customHeight="1" thickTop="1" x14ac:dyDescent="0.25">
      <c r="A82" s="91" t="s">
        <v>69</v>
      </c>
      <c r="B82" s="93" t="s">
        <v>70</v>
      </c>
      <c r="C82" s="18" t="s">
        <v>15</v>
      </c>
      <c r="D82" s="19">
        <v>93</v>
      </c>
      <c r="E82" s="19">
        <v>1388</v>
      </c>
      <c r="F82" s="19">
        <v>109</v>
      </c>
      <c r="G82" s="19">
        <v>6638</v>
      </c>
      <c r="H82" s="19">
        <v>558</v>
      </c>
      <c r="I82" s="20">
        <v>114</v>
      </c>
      <c r="J82" s="59">
        <f t="shared" ref="J82:J85" si="54">D82+F82+H82+I82</f>
        <v>874</v>
      </c>
      <c r="K82" s="60">
        <f t="shared" ref="K82:K85" si="55">E82+G82</f>
        <v>8026</v>
      </c>
    </row>
    <row r="83" spans="1:11" x14ac:dyDescent="0.25">
      <c r="A83" s="114"/>
      <c r="B83" s="115"/>
      <c r="C83" s="12" t="s">
        <v>14</v>
      </c>
      <c r="D83" s="21">
        <v>49</v>
      </c>
      <c r="E83" s="21">
        <v>554</v>
      </c>
      <c r="F83" s="21">
        <v>31</v>
      </c>
      <c r="G83" s="21">
        <v>1555</v>
      </c>
      <c r="H83" s="21">
        <v>814</v>
      </c>
      <c r="I83" s="22">
        <v>238</v>
      </c>
      <c r="J83" s="61">
        <f t="shared" si="54"/>
        <v>1132</v>
      </c>
      <c r="K83" s="62">
        <f t="shared" si="55"/>
        <v>2109</v>
      </c>
    </row>
    <row r="84" spans="1:11" x14ac:dyDescent="0.25">
      <c r="A84" s="114"/>
      <c r="B84" s="115"/>
      <c r="C84" s="12" t="s">
        <v>21</v>
      </c>
      <c r="D84" s="21">
        <v>61</v>
      </c>
      <c r="E84" s="21">
        <v>885</v>
      </c>
      <c r="F84" s="21">
        <v>8</v>
      </c>
      <c r="G84" s="21">
        <v>307</v>
      </c>
      <c r="H84" s="21">
        <v>523</v>
      </c>
      <c r="I84" s="22">
        <v>67</v>
      </c>
      <c r="J84" s="61">
        <f t="shared" si="54"/>
        <v>659</v>
      </c>
      <c r="K84" s="62">
        <f t="shared" si="55"/>
        <v>1192</v>
      </c>
    </row>
    <row r="85" spans="1:11" ht="15.75" thickBot="1" x14ac:dyDescent="0.3">
      <c r="A85" s="92"/>
      <c r="B85" s="94"/>
      <c r="C85" s="23" t="s">
        <v>22</v>
      </c>
      <c r="D85" s="24">
        <v>138</v>
      </c>
      <c r="E85" s="24">
        <v>1741</v>
      </c>
      <c r="F85" s="24">
        <v>74</v>
      </c>
      <c r="G85" s="24">
        <v>3636</v>
      </c>
      <c r="H85" s="24">
        <v>381</v>
      </c>
      <c r="I85" s="25">
        <v>160</v>
      </c>
      <c r="J85" s="63">
        <f t="shared" si="54"/>
        <v>753</v>
      </c>
      <c r="K85" s="64">
        <f t="shared" si="55"/>
        <v>5377</v>
      </c>
    </row>
    <row r="86" spans="1:11" ht="15.75" thickBot="1" x14ac:dyDescent="0.3">
      <c r="A86" s="95" t="s">
        <v>71</v>
      </c>
      <c r="B86" s="96"/>
      <c r="C86" s="97"/>
      <c r="D86" s="28">
        <f t="shared" ref="D86:K86" si="56">SUM(D82:D85)</f>
        <v>341</v>
      </c>
      <c r="E86" s="28">
        <f t="shared" si="56"/>
        <v>4568</v>
      </c>
      <c r="F86" s="28">
        <f t="shared" si="56"/>
        <v>222</v>
      </c>
      <c r="G86" s="28">
        <f t="shared" si="56"/>
        <v>12136</v>
      </c>
      <c r="H86" s="28">
        <f t="shared" si="56"/>
        <v>2276</v>
      </c>
      <c r="I86" s="29">
        <f t="shared" si="56"/>
        <v>579</v>
      </c>
      <c r="J86" s="57">
        <f t="shared" si="56"/>
        <v>3418</v>
      </c>
      <c r="K86" s="58">
        <f t="shared" si="56"/>
        <v>16704</v>
      </c>
    </row>
    <row r="87" spans="1:11" ht="16.5" customHeight="1" thickTop="1" x14ac:dyDescent="0.25">
      <c r="A87" s="91" t="s">
        <v>30</v>
      </c>
      <c r="B87" s="93" t="s">
        <v>31</v>
      </c>
      <c r="C87" s="18" t="s">
        <v>21</v>
      </c>
      <c r="D87" s="19">
        <v>43</v>
      </c>
      <c r="E87" s="19">
        <v>475.5</v>
      </c>
      <c r="F87" s="19">
        <v>11</v>
      </c>
      <c r="G87" s="19">
        <v>394</v>
      </c>
      <c r="H87" s="19">
        <v>783</v>
      </c>
      <c r="I87" s="20">
        <v>91</v>
      </c>
      <c r="J87" s="59">
        <f t="shared" ref="J87:J90" si="57">D87+F87+H87+I87</f>
        <v>928</v>
      </c>
      <c r="K87" s="60">
        <f t="shared" ref="K87:K90" si="58">E87+G87</f>
        <v>869.5</v>
      </c>
    </row>
    <row r="88" spans="1:11" x14ac:dyDescent="0.25">
      <c r="A88" s="114"/>
      <c r="B88" s="115"/>
      <c r="C88" s="12" t="s">
        <v>22</v>
      </c>
      <c r="D88" s="21">
        <v>47</v>
      </c>
      <c r="E88" s="21">
        <v>880</v>
      </c>
      <c r="F88" s="21">
        <v>17</v>
      </c>
      <c r="G88" s="21">
        <v>494</v>
      </c>
      <c r="H88" s="21">
        <v>921</v>
      </c>
      <c r="I88" s="22">
        <v>175</v>
      </c>
      <c r="J88" s="61">
        <f t="shared" si="57"/>
        <v>1160</v>
      </c>
      <c r="K88" s="62">
        <f t="shared" si="58"/>
        <v>1374</v>
      </c>
    </row>
    <row r="89" spans="1:11" x14ac:dyDescent="0.25">
      <c r="A89" s="114"/>
      <c r="B89" s="115"/>
      <c r="C89" s="12" t="s">
        <v>15</v>
      </c>
      <c r="D89" s="21">
        <v>116</v>
      </c>
      <c r="E89" s="21">
        <v>1190</v>
      </c>
      <c r="F89" s="21">
        <v>29</v>
      </c>
      <c r="G89" s="21">
        <v>814</v>
      </c>
      <c r="H89" s="21">
        <v>1263</v>
      </c>
      <c r="I89" s="22">
        <v>835</v>
      </c>
      <c r="J89" s="61">
        <f t="shared" si="57"/>
        <v>2243</v>
      </c>
      <c r="K89" s="62">
        <f t="shared" si="58"/>
        <v>2004</v>
      </c>
    </row>
    <row r="90" spans="1:11" ht="15.75" thickBot="1" x14ac:dyDescent="0.3">
      <c r="A90" s="92"/>
      <c r="B90" s="94"/>
      <c r="C90" s="23" t="s">
        <v>14</v>
      </c>
      <c r="D90" s="24">
        <v>20</v>
      </c>
      <c r="E90" s="24">
        <v>197</v>
      </c>
      <c r="F90" s="24">
        <v>0</v>
      </c>
      <c r="G90" s="24">
        <v>0</v>
      </c>
      <c r="H90" s="24">
        <v>884</v>
      </c>
      <c r="I90" s="25">
        <v>179</v>
      </c>
      <c r="J90" s="63">
        <f t="shared" si="57"/>
        <v>1083</v>
      </c>
      <c r="K90" s="64">
        <f t="shared" si="58"/>
        <v>197</v>
      </c>
    </row>
    <row r="91" spans="1:11" ht="15.75" thickBot="1" x14ac:dyDescent="0.3">
      <c r="A91" s="95" t="s">
        <v>32</v>
      </c>
      <c r="B91" s="96"/>
      <c r="C91" s="97"/>
      <c r="D91" s="30">
        <f t="shared" ref="D91:K91" si="59">SUM(D87:D90)</f>
        <v>226</v>
      </c>
      <c r="E91" s="30">
        <f t="shared" si="59"/>
        <v>2742.5</v>
      </c>
      <c r="F91" s="30">
        <f t="shared" si="59"/>
        <v>57</v>
      </c>
      <c r="G91" s="30">
        <f t="shared" si="59"/>
        <v>1702</v>
      </c>
      <c r="H91" s="30">
        <f t="shared" si="59"/>
        <v>3851</v>
      </c>
      <c r="I91" s="31">
        <f t="shared" si="59"/>
        <v>1280</v>
      </c>
      <c r="J91" s="65">
        <f t="shared" si="59"/>
        <v>5414</v>
      </c>
      <c r="K91" s="66">
        <f t="shared" si="59"/>
        <v>4444.5</v>
      </c>
    </row>
    <row r="92" spans="1:11" ht="16.5" customHeight="1" thickTop="1" x14ac:dyDescent="0.25">
      <c r="A92" s="91" t="s">
        <v>72</v>
      </c>
      <c r="B92" s="93" t="s">
        <v>73</v>
      </c>
      <c r="C92" s="3" t="s">
        <v>15</v>
      </c>
      <c r="D92" s="4">
        <v>86</v>
      </c>
      <c r="E92" s="4">
        <v>824</v>
      </c>
      <c r="F92" s="4">
        <v>17</v>
      </c>
      <c r="G92" s="4">
        <v>297.5</v>
      </c>
      <c r="H92" s="4">
        <v>1169</v>
      </c>
      <c r="I92" s="5">
        <v>129</v>
      </c>
      <c r="J92" s="67">
        <f t="shared" ref="J92:J93" si="60">D92+F92+H92+I92</f>
        <v>1401</v>
      </c>
      <c r="K92" s="68">
        <f t="shared" ref="K92:K93" si="61">E92+G92</f>
        <v>1121.5</v>
      </c>
    </row>
    <row r="93" spans="1:11" ht="15.75" thickBot="1" x14ac:dyDescent="0.3">
      <c r="A93" s="92"/>
      <c r="B93" s="94"/>
      <c r="C93" s="11" t="s">
        <v>14</v>
      </c>
      <c r="D93" s="7">
        <v>59</v>
      </c>
      <c r="E93" s="7">
        <v>643</v>
      </c>
      <c r="F93" s="7">
        <v>4</v>
      </c>
      <c r="G93" s="7">
        <v>90</v>
      </c>
      <c r="H93" s="7">
        <v>528</v>
      </c>
      <c r="I93" s="8">
        <v>110</v>
      </c>
      <c r="J93" s="57">
        <f t="shared" si="60"/>
        <v>701</v>
      </c>
      <c r="K93" s="58">
        <f t="shared" si="61"/>
        <v>733</v>
      </c>
    </row>
    <row r="94" spans="1:11" ht="15.75" thickBot="1" x14ac:dyDescent="0.3">
      <c r="A94" s="95" t="s">
        <v>74</v>
      </c>
      <c r="B94" s="96"/>
      <c r="C94" s="97"/>
      <c r="D94" s="26">
        <f>SUM(D92:D93)</f>
        <v>145</v>
      </c>
      <c r="E94" s="26">
        <f t="shared" ref="E94:I94" si="62">SUM(E92:E93)</f>
        <v>1467</v>
      </c>
      <c r="F94" s="26">
        <f t="shared" si="62"/>
        <v>21</v>
      </c>
      <c r="G94" s="26">
        <f t="shared" si="62"/>
        <v>387.5</v>
      </c>
      <c r="H94" s="26">
        <f t="shared" si="62"/>
        <v>1697</v>
      </c>
      <c r="I94" s="26">
        <f t="shared" si="62"/>
        <v>239</v>
      </c>
      <c r="J94" s="73">
        <f>SUM(J92:J93)</f>
        <v>2102</v>
      </c>
      <c r="K94" s="74">
        <f>SUM(K92:K93)</f>
        <v>1854.5</v>
      </c>
    </row>
    <row r="95" spans="1:11" ht="16.5" customHeight="1" thickTop="1" x14ac:dyDescent="0.25">
      <c r="A95" s="91" t="s">
        <v>75</v>
      </c>
      <c r="B95" s="93" t="s">
        <v>76</v>
      </c>
      <c r="C95" s="18" t="s">
        <v>21</v>
      </c>
      <c r="D95" s="19">
        <v>89</v>
      </c>
      <c r="E95" s="19">
        <v>1125</v>
      </c>
      <c r="F95" s="19">
        <v>69</v>
      </c>
      <c r="G95" s="19">
        <v>4290</v>
      </c>
      <c r="H95" s="19">
        <v>783</v>
      </c>
      <c r="I95" s="20">
        <v>40</v>
      </c>
      <c r="J95" s="59">
        <f t="shared" ref="J95:J98" si="63">D95+F95+H95+I95</f>
        <v>981</v>
      </c>
      <c r="K95" s="60">
        <f t="shared" ref="K95:K98" si="64">E95+G95</f>
        <v>5415</v>
      </c>
    </row>
    <row r="96" spans="1:11" x14ac:dyDescent="0.25">
      <c r="A96" s="114"/>
      <c r="B96" s="115"/>
      <c r="C96" s="12" t="s">
        <v>22</v>
      </c>
      <c r="D96" s="21">
        <v>202</v>
      </c>
      <c r="E96" s="21">
        <v>2326</v>
      </c>
      <c r="F96" s="21">
        <v>118</v>
      </c>
      <c r="G96" s="21">
        <v>4815</v>
      </c>
      <c r="H96" s="21">
        <v>832</v>
      </c>
      <c r="I96" s="22">
        <v>241</v>
      </c>
      <c r="J96" s="61">
        <f t="shared" si="63"/>
        <v>1393</v>
      </c>
      <c r="K96" s="62">
        <f t="shared" si="64"/>
        <v>7141</v>
      </c>
    </row>
    <row r="97" spans="1:11" x14ac:dyDescent="0.25">
      <c r="A97" s="114"/>
      <c r="B97" s="115"/>
      <c r="C97" s="12" t="s">
        <v>15</v>
      </c>
      <c r="D97" s="21">
        <v>305</v>
      </c>
      <c r="E97" s="21">
        <v>4198</v>
      </c>
      <c r="F97" s="21">
        <v>76</v>
      </c>
      <c r="G97" s="21">
        <v>3473.5</v>
      </c>
      <c r="H97" s="21">
        <v>327</v>
      </c>
      <c r="I97" s="22">
        <v>84</v>
      </c>
      <c r="J97" s="61">
        <f t="shared" si="63"/>
        <v>792</v>
      </c>
      <c r="K97" s="62">
        <f t="shared" si="64"/>
        <v>7671.5</v>
      </c>
    </row>
    <row r="98" spans="1:11" ht="15.75" thickBot="1" x14ac:dyDescent="0.3">
      <c r="A98" s="92"/>
      <c r="B98" s="94"/>
      <c r="C98" s="23" t="s">
        <v>14</v>
      </c>
      <c r="D98" s="24">
        <v>251</v>
      </c>
      <c r="E98" s="24">
        <v>3311</v>
      </c>
      <c r="F98" s="24">
        <v>106</v>
      </c>
      <c r="G98" s="24">
        <v>4429</v>
      </c>
      <c r="H98" s="24">
        <v>1001</v>
      </c>
      <c r="I98" s="25">
        <v>310</v>
      </c>
      <c r="J98" s="63">
        <f t="shared" si="63"/>
        <v>1668</v>
      </c>
      <c r="K98" s="64">
        <f t="shared" si="64"/>
        <v>7740</v>
      </c>
    </row>
    <row r="99" spans="1:11" ht="15.75" thickBot="1" x14ac:dyDescent="0.3">
      <c r="A99" s="95" t="s">
        <v>77</v>
      </c>
      <c r="B99" s="96"/>
      <c r="C99" s="97"/>
      <c r="D99" s="30">
        <f>SUM(D95:D98)</f>
        <v>847</v>
      </c>
      <c r="E99" s="30">
        <f t="shared" ref="E99:K99" si="65">SUM(E95:E98)</f>
        <v>10960</v>
      </c>
      <c r="F99" s="30">
        <f t="shared" si="65"/>
        <v>369</v>
      </c>
      <c r="G99" s="30">
        <f t="shared" si="65"/>
        <v>17007.5</v>
      </c>
      <c r="H99" s="30">
        <f t="shared" si="65"/>
        <v>2943</v>
      </c>
      <c r="I99" s="31">
        <f t="shared" si="65"/>
        <v>675</v>
      </c>
      <c r="J99" s="65">
        <f t="shared" si="65"/>
        <v>4834</v>
      </c>
      <c r="K99" s="66">
        <f t="shared" si="65"/>
        <v>27967.5</v>
      </c>
    </row>
    <row r="100" spans="1:11" ht="16.5" customHeight="1" thickTop="1" x14ac:dyDescent="0.25">
      <c r="A100" s="91" t="s">
        <v>78</v>
      </c>
      <c r="B100" s="93" t="s">
        <v>79</v>
      </c>
      <c r="C100" s="3" t="s">
        <v>21</v>
      </c>
      <c r="D100" s="3">
        <v>120</v>
      </c>
      <c r="E100" s="3">
        <v>1987</v>
      </c>
      <c r="F100" s="3">
        <v>13</v>
      </c>
      <c r="G100" s="3">
        <v>923</v>
      </c>
      <c r="H100" s="3">
        <v>33</v>
      </c>
      <c r="I100" s="35">
        <v>11</v>
      </c>
      <c r="J100" s="79">
        <f>D100+F100+H100+I100</f>
        <v>177</v>
      </c>
      <c r="K100" s="80">
        <f>E100+G100</f>
        <v>2910</v>
      </c>
    </row>
    <row r="101" spans="1:11" ht="15.75" thickBot="1" x14ac:dyDescent="0.3">
      <c r="A101" s="92"/>
      <c r="B101" s="94"/>
      <c r="C101" s="11" t="s">
        <v>22</v>
      </c>
      <c r="D101" s="3">
        <v>102</v>
      </c>
      <c r="E101" s="3">
        <v>2016</v>
      </c>
      <c r="F101" s="3">
        <v>10</v>
      </c>
      <c r="G101" s="3">
        <v>429</v>
      </c>
      <c r="H101" s="3">
        <v>56</v>
      </c>
      <c r="I101" s="35">
        <v>4</v>
      </c>
      <c r="J101" s="69">
        <f>D101+F101+H101+I101</f>
        <v>172</v>
      </c>
      <c r="K101" s="70">
        <f>E101+G101</f>
        <v>2445</v>
      </c>
    </row>
    <row r="102" spans="1:11" ht="15.75" thickBot="1" x14ac:dyDescent="0.3">
      <c r="A102" s="95" t="s">
        <v>80</v>
      </c>
      <c r="B102" s="96"/>
      <c r="C102" s="97"/>
      <c r="D102" s="36">
        <f t="shared" ref="D102:K102" si="66">SUM(D100:D101)</f>
        <v>222</v>
      </c>
      <c r="E102" s="36">
        <f t="shared" si="66"/>
        <v>4003</v>
      </c>
      <c r="F102" s="36">
        <f t="shared" si="66"/>
        <v>23</v>
      </c>
      <c r="G102" s="36">
        <f t="shared" si="66"/>
        <v>1352</v>
      </c>
      <c r="H102" s="36">
        <f t="shared" si="66"/>
        <v>89</v>
      </c>
      <c r="I102" s="37">
        <f t="shared" si="66"/>
        <v>15</v>
      </c>
      <c r="J102" s="77">
        <f t="shared" si="66"/>
        <v>349</v>
      </c>
      <c r="K102" s="78">
        <f t="shared" si="66"/>
        <v>5355</v>
      </c>
    </row>
    <row r="103" spans="1:11" ht="16.5" customHeight="1" thickTop="1" x14ac:dyDescent="0.25">
      <c r="A103" s="91" t="s">
        <v>81</v>
      </c>
      <c r="B103" s="93" t="s">
        <v>82</v>
      </c>
      <c r="C103" s="3" t="s">
        <v>21</v>
      </c>
      <c r="D103" s="3">
        <v>180</v>
      </c>
      <c r="E103" s="3">
        <v>2204</v>
      </c>
      <c r="F103" s="3">
        <v>19</v>
      </c>
      <c r="G103" s="3">
        <v>996</v>
      </c>
      <c r="H103" s="3">
        <v>198</v>
      </c>
      <c r="I103" s="35">
        <v>15</v>
      </c>
      <c r="J103" s="79">
        <f>D103+F103+H103+I103</f>
        <v>412</v>
      </c>
      <c r="K103" s="80">
        <f>E103+G103</f>
        <v>3200</v>
      </c>
    </row>
    <row r="104" spans="1:11" ht="15.75" thickBot="1" x14ac:dyDescent="0.3">
      <c r="A104" s="92"/>
      <c r="B104" s="94"/>
      <c r="C104" s="11" t="s">
        <v>22</v>
      </c>
      <c r="D104" s="3">
        <v>120</v>
      </c>
      <c r="E104" s="3">
        <v>902</v>
      </c>
      <c r="F104" s="3">
        <v>2</v>
      </c>
      <c r="G104" s="3">
        <v>88</v>
      </c>
      <c r="H104" s="3">
        <v>232</v>
      </c>
      <c r="I104" s="35">
        <v>21</v>
      </c>
      <c r="J104" s="69">
        <f>D104+F104+H104+I104</f>
        <v>375</v>
      </c>
      <c r="K104" s="70">
        <f>E104+G104</f>
        <v>990</v>
      </c>
    </row>
    <row r="105" spans="1:11" ht="15.75" thickBot="1" x14ac:dyDescent="0.3">
      <c r="A105" s="95" t="s">
        <v>83</v>
      </c>
      <c r="B105" s="96"/>
      <c r="C105" s="97"/>
      <c r="D105" s="36">
        <f t="shared" ref="D105:K105" si="67">SUM(D103:D104)</f>
        <v>300</v>
      </c>
      <c r="E105" s="36">
        <f t="shared" si="67"/>
        <v>3106</v>
      </c>
      <c r="F105" s="36">
        <f t="shared" si="67"/>
        <v>21</v>
      </c>
      <c r="G105" s="36">
        <f t="shared" si="67"/>
        <v>1084</v>
      </c>
      <c r="H105" s="36">
        <f t="shared" si="67"/>
        <v>430</v>
      </c>
      <c r="I105" s="37">
        <f t="shared" si="67"/>
        <v>36</v>
      </c>
      <c r="J105" s="77">
        <f t="shared" si="67"/>
        <v>787</v>
      </c>
      <c r="K105" s="78">
        <f t="shared" si="67"/>
        <v>4190</v>
      </c>
    </row>
    <row r="106" spans="1:11" ht="15.75" thickTop="1" x14ac:dyDescent="0.25">
      <c r="A106" s="91" t="s">
        <v>84</v>
      </c>
      <c r="B106" s="93" t="s">
        <v>85</v>
      </c>
      <c r="C106" s="3" t="s">
        <v>14</v>
      </c>
      <c r="D106" s="3">
        <v>145</v>
      </c>
      <c r="E106" s="3">
        <v>2066</v>
      </c>
      <c r="F106" s="3">
        <v>36</v>
      </c>
      <c r="G106" s="3">
        <v>1392</v>
      </c>
      <c r="H106" s="3">
        <f>308+287</f>
        <v>595</v>
      </c>
      <c r="I106" s="35">
        <v>146</v>
      </c>
      <c r="J106" s="79">
        <f>D106+F106+H106+I106</f>
        <v>922</v>
      </c>
      <c r="K106" s="80">
        <f>E106+G106</f>
        <v>3458</v>
      </c>
    </row>
    <row r="107" spans="1:11" ht="15.75" thickBot="1" x14ac:dyDescent="0.3">
      <c r="A107" s="92"/>
      <c r="B107" s="94"/>
      <c r="C107" s="6"/>
      <c r="D107" s="53"/>
      <c r="E107" s="53"/>
      <c r="F107" s="53"/>
      <c r="G107" s="53"/>
      <c r="H107" s="53"/>
      <c r="I107" s="54"/>
      <c r="J107" s="69">
        <f>D107+F107+H107+I107</f>
        <v>0</v>
      </c>
      <c r="K107" s="70">
        <f>E107+G107</f>
        <v>0</v>
      </c>
    </row>
    <row r="108" spans="1:11" ht="15.75" thickBot="1" x14ac:dyDescent="0.3">
      <c r="A108" s="95" t="s">
        <v>86</v>
      </c>
      <c r="B108" s="96"/>
      <c r="C108" s="97"/>
      <c r="D108" s="36">
        <f t="shared" ref="D108:K108" si="68">SUM(D106:D107)</f>
        <v>145</v>
      </c>
      <c r="E108" s="36">
        <f t="shared" si="68"/>
        <v>2066</v>
      </c>
      <c r="F108" s="36">
        <f t="shared" si="68"/>
        <v>36</v>
      </c>
      <c r="G108" s="36">
        <f t="shared" si="68"/>
        <v>1392</v>
      </c>
      <c r="H108" s="36">
        <f t="shared" si="68"/>
        <v>595</v>
      </c>
      <c r="I108" s="37">
        <f t="shared" si="68"/>
        <v>146</v>
      </c>
      <c r="J108" s="77">
        <f t="shared" si="68"/>
        <v>922</v>
      </c>
      <c r="K108" s="78">
        <f t="shared" si="68"/>
        <v>3458</v>
      </c>
    </row>
    <row r="109" spans="1:11" ht="15.75" customHeight="1" thickTop="1" x14ac:dyDescent="0.25">
      <c r="A109" s="91" t="s">
        <v>87</v>
      </c>
      <c r="B109" s="93" t="s">
        <v>88</v>
      </c>
      <c r="C109" s="3" t="s">
        <v>21</v>
      </c>
      <c r="D109" s="3">
        <v>137</v>
      </c>
      <c r="E109" s="3">
        <v>1495</v>
      </c>
      <c r="F109" s="3">
        <v>9</v>
      </c>
      <c r="G109" s="3">
        <v>272</v>
      </c>
      <c r="H109" s="3">
        <f>368+33</f>
        <v>401</v>
      </c>
      <c r="I109" s="35">
        <v>13</v>
      </c>
      <c r="J109" s="79">
        <f>D109+F109+H109+I109</f>
        <v>560</v>
      </c>
      <c r="K109" s="80">
        <f>E109+G109</f>
        <v>1767</v>
      </c>
    </row>
    <row r="110" spans="1:11" ht="15.75" thickBot="1" x14ac:dyDescent="0.3">
      <c r="A110" s="92"/>
      <c r="B110" s="94"/>
      <c r="C110" s="11" t="s">
        <v>22</v>
      </c>
      <c r="D110" s="3">
        <v>184</v>
      </c>
      <c r="E110" s="3">
        <v>1633</v>
      </c>
      <c r="F110" s="3">
        <v>82</v>
      </c>
      <c r="G110" s="3">
        <v>1591</v>
      </c>
      <c r="H110" s="3">
        <f>367+69</f>
        <v>436</v>
      </c>
      <c r="I110" s="35">
        <v>26</v>
      </c>
      <c r="J110" s="69">
        <f>D110+F110+H110+I110</f>
        <v>728</v>
      </c>
      <c r="K110" s="70">
        <f>E110+G110</f>
        <v>3224</v>
      </c>
    </row>
    <row r="111" spans="1:11" ht="15.75" thickBot="1" x14ac:dyDescent="0.3">
      <c r="A111" s="95" t="s">
        <v>89</v>
      </c>
      <c r="B111" s="96"/>
      <c r="C111" s="97"/>
      <c r="D111" s="36">
        <f t="shared" ref="D111:K111" si="69">SUM(D109:D110)</f>
        <v>321</v>
      </c>
      <c r="E111" s="36">
        <f t="shared" si="69"/>
        <v>3128</v>
      </c>
      <c r="F111" s="36">
        <f t="shared" si="69"/>
        <v>91</v>
      </c>
      <c r="G111" s="36">
        <f t="shared" si="69"/>
        <v>1863</v>
      </c>
      <c r="H111" s="36">
        <f t="shared" si="69"/>
        <v>837</v>
      </c>
      <c r="I111" s="37">
        <f t="shared" si="69"/>
        <v>39</v>
      </c>
      <c r="J111" s="77">
        <f t="shared" si="69"/>
        <v>1288</v>
      </c>
      <c r="K111" s="78">
        <f t="shared" si="69"/>
        <v>4991</v>
      </c>
    </row>
    <row r="112" spans="1:11" ht="15.75" customHeight="1" thickTop="1" x14ac:dyDescent="0.25">
      <c r="A112" s="91" t="s">
        <v>90</v>
      </c>
      <c r="B112" s="93" t="s">
        <v>91</v>
      </c>
      <c r="C112" s="3" t="s">
        <v>21</v>
      </c>
      <c r="D112" s="3">
        <v>125</v>
      </c>
      <c r="E112" s="3">
        <v>966</v>
      </c>
      <c r="F112" s="3">
        <v>71</v>
      </c>
      <c r="G112" s="3">
        <v>1296</v>
      </c>
      <c r="H112" s="3">
        <f>260+99</f>
        <v>359</v>
      </c>
      <c r="I112" s="35">
        <v>60</v>
      </c>
      <c r="J112" s="79">
        <f>D112+F112+H112+I112</f>
        <v>615</v>
      </c>
      <c r="K112" s="80">
        <f>E112+G112</f>
        <v>2262</v>
      </c>
    </row>
    <row r="113" spans="1:11" ht="15.75" thickBot="1" x14ac:dyDescent="0.3">
      <c r="A113" s="92"/>
      <c r="B113" s="94"/>
      <c r="C113" s="11" t="s">
        <v>22</v>
      </c>
      <c r="D113" s="3">
        <v>131</v>
      </c>
      <c r="E113" s="3">
        <v>1994</v>
      </c>
      <c r="F113" s="3">
        <v>20</v>
      </c>
      <c r="G113" s="3">
        <v>987</v>
      </c>
      <c r="H113" s="3">
        <f>339+279</f>
        <v>618</v>
      </c>
      <c r="I113" s="35">
        <v>142</v>
      </c>
      <c r="J113" s="69">
        <f>D113+F113+H113+I113</f>
        <v>911</v>
      </c>
      <c r="K113" s="70">
        <f>E113+G113</f>
        <v>2981</v>
      </c>
    </row>
    <row r="114" spans="1:11" ht="15.75" thickBot="1" x14ac:dyDescent="0.3">
      <c r="A114" s="95" t="s">
        <v>92</v>
      </c>
      <c r="B114" s="96"/>
      <c r="C114" s="97"/>
      <c r="D114" s="36">
        <f>SUM(D112:D113)</f>
        <v>256</v>
      </c>
      <c r="E114" s="36">
        <f t="shared" ref="E114:K114" si="70">SUM(E112:E113)</f>
        <v>2960</v>
      </c>
      <c r="F114" s="36">
        <f t="shared" si="70"/>
        <v>91</v>
      </c>
      <c r="G114" s="36">
        <f t="shared" si="70"/>
        <v>2283</v>
      </c>
      <c r="H114" s="36">
        <f t="shared" si="70"/>
        <v>977</v>
      </c>
      <c r="I114" s="37">
        <f t="shared" si="70"/>
        <v>202</v>
      </c>
      <c r="J114" s="77">
        <f t="shared" si="70"/>
        <v>1526</v>
      </c>
      <c r="K114" s="78">
        <f t="shared" si="70"/>
        <v>5243</v>
      </c>
    </row>
    <row r="115" spans="1:11" ht="15.75" customHeight="1" thickTop="1" x14ac:dyDescent="0.25">
      <c r="A115" s="91" t="s">
        <v>93</v>
      </c>
      <c r="B115" s="93" t="s">
        <v>94</v>
      </c>
      <c r="C115" s="3" t="s">
        <v>15</v>
      </c>
      <c r="D115" s="3">
        <v>320</v>
      </c>
      <c r="E115" s="3">
        <v>3913</v>
      </c>
      <c r="F115" s="3">
        <v>13</v>
      </c>
      <c r="G115" s="3">
        <v>550</v>
      </c>
      <c r="H115" s="3">
        <f>368+308</f>
        <v>676</v>
      </c>
      <c r="I115" s="35">
        <v>66</v>
      </c>
      <c r="J115" s="79">
        <f>D115+F115+H115+I115</f>
        <v>1075</v>
      </c>
      <c r="K115" s="80">
        <f>E115+G115</f>
        <v>4463</v>
      </c>
    </row>
    <row r="116" spans="1:11" ht="15.75" thickBot="1" x14ac:dyDescent="0.3">
      <c r="A116" s="92"/>
      <c r="B116" s="94"/>
      <c r="C116" s="11" t="s">
        <v>14</v>
      </c>
      <c r="D116" s="38">
        <v>264</v>
      </c>
      <c r="E116" s="38">
        <v>2001</v>
      </c>
      <c r="F116" s="38">
        <v>3</v>
      </c>
      <c r="G116" s="38">
        <v>89</v>
      </c>
      <c r="H116" s="38">
        <f>345+760</f>
        <v>1105</v>
      </c>
      <c r="I116" s="39">
        <v>345</v>
      </c>
      <c r="J116" s="69">
        <f>D116+F116+H116+I116</f>
        <v>1717</v>
      </c>
      <c r="K116" s="70">
        <f>E116+G116</f>
        <v>2090</v>
      </c>
    </row>
    <row r="117" spans="1:11" ht="15.75" thickBot="1" x14ac:dyDescent="0.3">
      <c r="A117" s="95" t="s">
        <v>95</v>
      </c>
      <c r="B117" s="96"/>
      <c r="C117" s="97"/>
      <c r="D117" s="36">
        <f>SUM(D115:D116)</f>
        <v>584</v>
      </c>
      <c r="E117" s="36">
        <f t="shared" ref="E117:K117" si="71">SUM(E115:E116)</f>
        <v>5914</v>
      </c>
      <c r="F117" s="36">
        <f t="shared" si="71"/>
        <v>16</v>
      </c>
      <c r="G117" s="36">
        <f t="shared" si="71"/>
        <v>639</v>
      </c>
      <c r="H117" s="36">
        <f t="shared" si="71"/>
        <v>1781</v>
      </c>
      <c r="I117" s="37">
        <f t="shared" si="71"/>
        <v>411</v>
      </c>
      <c r="J117" s="77">
        <f t="shared" si="71"/>
        <v>2792</v>
      </c>
      <c r="K117" s="78">
        <f t="shared" si="71"/>
        <v>6553</v>
      </c>
    </row>
    <row r="118" spans="1:11" ht="15.75" customHeight="1" thickTop="1" x14ac:dyDescent="0.25">
      <c r="A118" s="91" t="s">
        <v>96</v>
      </c>
      <c r="B118" s="93" t="s">
        <v>97</v>
      </c>
      <c r="C118" s="3" t="s">
        <v>15</v>
      </c>
      <c r="D118" s="3">
        <v>184</v>
      </c>
      <c r="E118" s="3">
        <v>1862</v>
      </c>
      <c r="F118" s="3">
        <v>19</v>
      </c>
      <c r="G118" s="3">
        <v>674</v>
      </c>
      <c r="H118" s="3">
        <f>207+105</f>
        <v>312</v>
      </c>
      <c r="I118" s="35">
        <v>20</v>
      </c>
      <c r="J118" s="79">
        <f>D118+F118+H118+I118</f>
        <v>535</v>
      </c>
      <c r="K118" s="80">
        <f>E118+G118</f>
        <v>2536</v>
      </c>
    </row>
    <row r="119" spans="1:11" ht="15.75" thickBot="1" x14ac:dyDescent="0.3">
      <c r="A119" s="92"/>
      <c r="B119" s="94"/>
      <c r="C119" s="11" t="s">
        <v>14</v>
      </c>
      <c r="D119" s="38">
        <v>322</v>
      </c>
      <c r="E119" s="38">
        <v>5478</v>
      </c>
      <c r="F119" s="38">
        <v>60</v>
      </c>
      <c r="G119" s="38">
        <v>4022</v>
      </c>
      <c r="H119" s="38">
        <f>358+839</f>
        <v>1197</v>
      </c>
      <c r="I119" s="39">
        <v>574</v>
      </c>
      <c r="J119" s="69">
        <f>D119+F119+H119+I119</f>
        <v>2153</v>
      </c>
      <c r="K119" s="70">
        <f>E119+G119</f>
        <v>9500</v>
      </c>
    </row>
    <row r="120" spans="1:11" ht="15.75" thickBot="1" x14ac:dyDescent="0.3">
      <c r="A120" s="95" t="s">
        <v>98</v>
      </c>
      <c r="B120" s="96"/>
      <c r="C120" s="97"/>
      <c r="D120" s="36">
        <f t="shared" ref="D120:K120" si="72">SUM(D118:D119)</f>
        <v>506</v>
      </c>
      <c r="E120" s="36">
        <f t="shared" si="72"/>
        <v>7340</v>
      </c>
      <c r="F120" s="36">
        <f t="shared" si="72"/>
        <v>79</v>
      </c>
      <c r="G120" s="36">
        <f t="shared" si="72"/>
        <v>4696</v>
      </c>
      <c r="H120" s="36">
        <f t="shared" si="72"/>
        <v>1509</v>
      </c>
      <c r="I120" s="37">
        <f t="shared" si="72"/>
        <v>594</v>
      </c>
      <c r="J120" s="77">
        <f t="shared" si="72"/>
        <v>2688</v>
      </c>
      <c r="K120" s="78">
        <f t="shared" si="72"/>
        <v>12036</v>
      </c>
    </row>
    <row r="121" spans="1:11" ht="15.75" customHeight="1" thickTop="1" x14ac:dyDescent="0.25">
      <c r="A121" s="91" t="s">
        <v>99</v>
      </c>
      <c r="B121" s="93" t="s">
        <v>100</v>
      </c>
      <c r="C121" s="3" t="s">
        <v>21</v>
      </c>
      <c r="D121" s="3">
        <v>79</v>
      </c>
      <c r="E121" s="3">
        <v>312</v>
      </c>
      <c r="F121" s="3">
        <v>22</v>
      </c>
      <c r="G121" s="3">
        <v>357</v>
      </c>
      <c r="H121" s="3">
        <v>129</v>
      </c>
      <c r="I121" s="35">
        <v>64</v>
      </c>
      <c r="J121" s="79">
        <f>D121+F121+H121+I121</f>
        <v>294</v>
      </c>
      <c r="K121" s="80">
        <f>E121+G121</f>
        <v>669</v>
      </c>
    </row>
    <row r="122" spans="1:11" ht="15.75" thickBot="1" x14ac:dyDescent="0.3">
      <c r="A122" s="92"/>
      <c r="B122" s="94"/>
      <c r="C122" s="11" t="s">
        <v>22</v>
      </c>
      <c r="D122" s="3">
        <v>45</v>
      </c>
      <c r="E122" s="3">
        <v>399</v>
      </c>
      <c r="F122" s="3">
        <v>15</v>
      </c>
      <c r="G122" s="3">
        <v>237</v>
      </c>
      <c r="H122" s="3">
        <v>100</v>
      </c>
      <c r="I122" s="35">
        <v>96</v>
      </c>
      <c r="J122" s="69">
        <f>D122+F122+H122+I122</f>
        <v>256</v>
      </c>
      <c r="K122" s="70">
        <f>E122+G122</f>
        <v>636</v>
      </c>
    </row>
    <row r="123" spans="1:11" ht="15.75" thickBot="1" x14ac:dyDescent="0.3">
      <c r="A123" s="95" t="s">
        <v>101</v>
      </c>
      <c r="B123" s="96"/>
      <c r="C123" s="97"/>
      <c r="D123" s="36">
        <f t="shared" ref="D123:K123" si="73">SUM(D121:D122)</f>
        <v>124</v>
      </c>
      <c r="E123" s="36">
        <f t="shared" si="73"/>
        <v>711</v>
      </c>
      <c r="F123" s="36">
        <f t="shared" si="73"/>
        <v>37</v>
      </c>
      <c r="G123" s="36">
        <f t="shared" si="73"/>
        <v>594</v>
      </c>
      <c r="H123" s="36">
        <f t="shared" si="73"/>
        <v>229</v>
      </c>
      <c r="I123" s="37">
        <f t="shared" si="73"/>
        <v>160</v>
      </c>
      <c r="J123" s="77">
        <f t="shared" si="73"/>
        <v>550</v>
      </c>
      <c r="K123" s="78">
        <f t="shared" si="73"/>
        <v>1305</v>
      </c>
    </row>
    <row r="124" spans="1:11" ht="15.75" customHeight="1" thickTop="1" x14ac:dyDescent="0.25">
      <c r="A124" s="91" t="s">
        <v>102</v>
      </c>
      <c r="B124" s="93" t="s">
        <v>103</v>
      </c>
      <c r="C124" s="3" t="s">
        <v>21</v>
      </c>
      <c r="D124" s="3">
        <v>117</v>
      </c>
      <c r="E124" s="3">
        <v>29</v>
      </c>
      <c r="F124" s="3">
        <v>29</v>
      </c>
      <c r="G124" s="3">
        <v>222</v>
      </c>
      <c r="H124" s="3">
        <v>538</v>
      </c>
      <c r="I124" s="35">
        <v>162</v>
      </c>
      <c r="J124" s="79">
        <f>D124+F124+H124+I124</f>
        <v>846</v>
      </c>
      <c r="K124" s="80">
        <f>E124+G124</f>
        <v>251</v>
      </c>
    </row>
    <row r="125" spans="1:11" ht="15.75" thickBot="1" x14ac:dyDescent="0.3">
      <c r="A125" s="92"/>
      <c r="B125" s="94"/>
      <c r="C125" s="11" t="s">
        <v>22</v>
      </c>
      <c r="D125" s="3">
        <v>91</v>
      </c>
      <c r="E125" s="3">
        <v>1748</v>
      </c>
      <c r="F125" s="3">
        <v>16</v>
      </c>
      <c r="G125" s="3">
        <v>723</v>
      </c>
      <c r="H125" s="3">
        <v>531</v>
      </c>
      <c r="I125" s="35">
        <v>295</v>
      </c>
      <c r="J125" s="69">
        <f>D125+F125+H125+I125</f>
        <v>933</v>
      </c>
      <c r="K125" s="70">
        <f>E125+G125</f>
        <v>2471</v>
      </c>
    </row>
    <row r="126" spans="1:11" ht="15.75" thickBot="1" x14ac:dyDescent="0.3">
      <c r="A126" s="95" t="s">
        <v>104</v>
      </c>
      <c r="B126" s="96"/>
      <c r="C126" s="97"/>
      <c r="D126" s="36">
        <f t="shared" ref="D126:K126" si="74">SUM(D124:D125)</f>
        <v>208</v>
      </c>
      <c r="E126" s="36">
        <f t="shared" si="74"/>
        <v>1777</v>
      </c>
      <c r="F126" s="36">
        <f t="shared" si="74"/>
        <v>45</v>
      </c>
      <c r="G126" s="36">
        <f t="shared" si="74"/>
        <v>945</v>
      </c>
      <c r="H126" s="36">
        <f t="shared" si="74"/>
        <v>1069</v>
      </c>
      <c r="I126" s="37">
        <f t="shared" si="74"/>
        <v>457</v>
      </c>
      <c r="J126" s="77">
        <f t="shared" si="74"/>
        <v>1779</v>
      </c>
      <c r="K126" s="78">
        <f t="shared" si="74"/>
        <v>2722</v>
      </c>
    </row>
    <row r="127" spans="1:11" ht="15.75" customHeight="1" thickTop="1" x14ac:dyDescent="0.25">
      <c r="A127" s="91" t="s">
        <v>105</v>
      </c>
      <c r="B127" s="93" t="s">
        <v>106</v>
      </c>
      <c r="C127" s="3" t="s">
        <v>21</v>
      </c>
      <c r="D127" s="3">
        <v>177</v>
      </c>
      <c r="E127" s="3">
        <v>1416</v>
      </c>
      <c r="F127" s="3">
        <v>3</v>
      </c>
      <c r="G127" s="3">
        <v>36</v>
      </c>
      <c r="H127" s="3">
        <v>259</v>
      </c>
      <c r="I127" s="35">
        <v>26</v>
      </c>
      <c r="J127" s="79">
        <f>D127+F127+H127+I127</f>
        <v>465</v>
      </c>
      <c r="K127" s="80">
        <f>E127+G127</f>
        <v>1452</v>
      </c>
    </row>
    <row r="128" spans="1:11" ht="15.75" thickBot="1" x14ac:dyDescent="0.3">
      <c r="A128" s="92"/>
      <c r="B128" s="94"/>
      <c r="C128" s="11" t="s">
        <v>22</v>
      </c>
      <c r="D128" s="3">
        <v>231</v>
      </c>
      <c r="E128" s="3">
        <v>3152</v>
      </c>
      <c r="F128" s="3">
        <v>37</v>
      </c>
      <c r="G128" s="3">
        <v>2100</v>
      </c>
      <c r="H128" s="3">
        <v>733</v>
      </c>
      <c r="I128" s="35">
        <v>224</v>
      </c>
      <c r="J128" s="69">
        <f>D128+F128+H128+I128</f>
        <v>1225</v>
      </c>
      <c r="K128" s="70">
        <f>E128+G128</f>
        <v>5252</v>
      </c>
    </row>
    <row r="129" spans="1:11" ht="15.75" thickBot="1" x14ac:dyDescent="0.3">
      <c r="A129" s="95" t="s">
        <v>107</v>
      </c>
      <c r="B129" s="96"/>
      <c r="C129" s="97"/>
      <c r="D129" s="40">
        <f t="shared" ref="D129:K129" si="75">SUM(D127:D128)</f>
        <v>408</v>
      </c>
      <c r="E129" s="40">
        <f t="shared" si="75"/>
        <v>4568</v>
      </c>
      <c r="F129" s="40">
        <f t="shared" si="75"/>
        <v>40</v>
      </c>
      <c r="G129" s="40">
        <f t="shared" si="75"/>
        <v>2136</v>
      </c>
      <c r="H129" s="40">
        <f t="shared" si="75"/>
        <v>992</v>
      </c>
      <c r="I129" s="41">
        <f t="shared" si="75"/>
        <v>250</v>
      </c>
      <c r="J129" s="81">
        <f t="shared" si="75"/>
        <v>1690</v>
      </c>
      <c r="K129" s="82">
        <f t="shared" si="75"/>
        <v>6704</v>
      </c>
    </row>
    <row r="130" spans="1:11" ht="15.75" customHeight="1" thickTop="1" x14ac:dyDescent="0.25">
      <c r="A130" s="91" t="s">
        <v>108</v>
      </c>
      <c r="B130" s="93" t="s">
        <v>109</v>
      </c>
      <c r="C130" s="18" t="s">
        <v>21</v>
      </c>
      <c r="D130" s="18">
        <v>127</v>
      </c>
      <c r="E130" s="18">
        <v>1861</v>
      </c>
      <c r="F130" s="18">
        <v>35</v>
      </c>
      <c r="G130" s="18">
        <v>1815</v>
      </c>
      <c r="H130" s="18">
        <v>222</v>
      </c>
      <c r="I130" s="42">
        <v>98</v>
      </c>
      <c r="J130" s="83">
        <f>D130+F130+H130+I130</f>
        <v>482</v>
      </c>
      <c r="K130" s="84">
        <f>E130+G130</f>
        <v>3676</v>
      </c>
    </row>
    <row r="131" spans="1:11" x14ac:dyDescent="0.25">
      <c r="A131" s="114"/>
      <c r="B131" s="115"/>
      <c r="C131" s="12" t="s">
        <v>22</v>
      </c>
      <c r="D131" s="12">
        <v>226</v>
      </c>
      <c r="E131" s="12">
        <v>2734</v>
      </c>
      <c r="F131" s="12">
        <v>32</v>
      </c>
      <c r="G131" s="12">
        <v>1552</v>
      </c>
      <c r="H131" s="12">
        <v>505</v>
      </c>
      <c r="I131" s="43">
        <v>168</v>
      </c>
      <c r="J131" s="75">
        <f>D131+F131+H131+I131</f>
        <v>931</v>
      </c>
      <c r="K131" s="76">
        <f>E131+G131</f>
        <v>4286</v>
      </c>
    </row>
    <row r="132" spans="1:11" x14ac:dyDescent="0.25">
      <c r="A132" s="114"/>
      <c r="B132" s="115"/>
      <c r="C132" s="12" t="s">
        <v>15</v>
      </c>
      <c r="D132" s="12">
        <v>217</v>
      </c>
      <c r="E132" s="12">
        <v>2099</v>
      </c>
      <c r="F132" s="12">
        <v>27</v>
      </c>
      <c r="G132" s="12">
        <v>910</v>
      </c>
      <c r="H132" s="12">
        <v>465</v>
      </c>
      <c r="I132" s="43">
        <v>49</v>
      </c>
      <c r="J132" s="75">
        <f>D132+F132+H132+I132</f>
        <v>758</v>
      </c>
      <c r="K132" s="76">
        <f>E132+G132</f>
        <v>3009</v>
      </c>
    </row>
    <row r="133" spans="1:11" ht="15.75" thickBot="1" x14ac:dyDescent="0.3">
      <c r="A133" s="92"/>
      <c r="B133" s="94"/>
      <c r="C133" s="23" t="s">
        <v>14</v>
      </c>
      <c r="D133" s="23">
        <v>186</v>
      </c>
      <c r="E133" s="23">
        <v>1680</v>
      </c>
      <c r="F133" s="23">
        <v>27</v>
      </c>
      <c r="G133" s="23">
        <v>1461</v>
      </c>
      <c r="H133" s="23">
        <v>394</v>
      </c>
      <c r="I133" s="44">
        <v>42</v>
      </c>
      <c r="J133" s="85">
        <f>D133+F133+H133+I133</f>
        <v>649</v>
      </c>
      <c r="K133" s="86">
        <f>E133+G133</f>
        <v>3141</v>
      </c>
    </row>
    <row r="134" spans="1:11" ht="15.75" thickBot="1" x14ac:dyDescent="0.3">
      <c r="A134" s="95" t="s">
        <v>110</v>
      </c>
      <c r="B134" s="96"/>
      <c r="C134" s="97"/>
      <c r="D134" s="45">
        <f>SUM(D130:D133)</f>
        <v>756</v>
      </c>
      <c r="E134" s="45">
        <f t="shared" ref="E134:I134" si="76">SUM(E130:E133)</f>
        <v>8374</v>
      </c>
      <c r="F134" s="45">
        <f t="shared" si="76"/>
        <v>121</v>
      </c>
      <c r="G134" s="45">
        <f t="shared" si="76"/>
        <v>5738</v>
      </c>
      <c r="H134" s="45">
        <f t="shared" si="76"/>
        <v>1586</v>
      </c>
      <c r="I134" s="45">
        <f t="shared" si="76"/>
        <v>357</v>
      </c>
      <c r="J134" s="87">
        <f>SUM(J130:J133)</f>
        <v>2820</v>
      </c>
      <c r="K134" s="88">
        <f>SUM(K130:K133)</f>
        <v>14112</v>
      </c>
    </row>
    <row r="135" spans="1:11" ht="15.75" customHeight="1" thickTop="1" x14ac:dyDescent="0.25">
      <c r="A135" s="91" t="s">
        <v>111</v>
      </c>
      <c r="B135" s="93" t="s">
        <v>112</v>
      </c>
      <c r="C135" s="3" t="s">
        <v>15</v>
      </c>
      <c r="D135" s="3">
        <v>365</v>
      </c>
      <c r="E135" s="3">
        <v>4410</v>
      </c>
      <c r="F135" s="3">
        <v>46</v>
      </c>
      <c r="G135" s="3">
        <v>2270</v>
      </c>
      <c r="H135" s="3">
        <v>1418</v>
      </c>
      <c r="I135" s="35">
        <v>245</v>
      </c>
      <c r="J135" s="79">
        <f>D135+F135+H135+I135</f>
        <v>2074</v>
      </c>
      <c r="K135" s="80">
        <f>E135+G135</f>
        <v>6680</v>
      </c>
    </row>
    <row r="136" spans="1:11" ht="15.75" thickBot="1" x14ac:dyDescent="0.3">
      <c r="A136" s="92"/>
      <c r="B136" s="94"/>
      <c r="C136" s="11" t="s">
        <v>14</v>
      </c>
      <c r="D136" s="3">
        <v>536</v>
      </c>
      <c r="E136" s="3">
        <v>6065</v>
      </c>
      <c r="F136" s="3">
        <v>21</v>
      </c>
      <c r="G136" s="3">
        <v>765</v>
      </c>
      <c r="H136" s="3">
        <v>735</v>
      </c>
      <c r="I136" s="35">
        <v>80</v>
      </c>
      <c r="J136" s="69">
        <f>D136+F136+H136+I136</f>
        <v>1372</v>
      </c>
      <c r="K136" s="70">
        <f>E136+G136</f>
        <v>6830</v>
      </c>
    </row>
    <row r="137" spans="1:11" ht="15.75" thickBot="1" x14ac:dyDescent="0.3">
      <c r="A137" s="95" t="s">
        <v>113</v>
      </c>
      <c r="B137" s="96"/>
      <c r="C137" s="97"/>
      <c r="D137" s="36">
        <f t="shared" ref="D137:K137" si="77">SUM(D135:D136)</f>
        <v>901</v>
      </c>
      <c r="E137" s="36">
        <f t="shared" si="77"/>
        <v>10475</v>
      </c>
      <c r="F137" s="36">
        <f t="shared" si="77"/>
        <v>67</v>
      </c>
      <c r="G137" s="36">
        <f t="shared" si="77"/>
        <v>3035</v>
      </c>
      <c r="H137" s="36">
        <f t="shared" si="77"/>
        <v>2153</v>
      </c>
      <c r="I137" s="37">
        <f t="shared" si="77"/>
        <v>325</v>
      </c>
      <c r="J137" s="77">
        <f t="shared" si="77"/>
        <v>3446</v>
      </c>
      <c r="K137" s="78">
        <f t="shared" si="77"/>
        <v>13510</v>
      </c>
    </row>
    <row r="138" spans="1:11" ht="15.75" customHeight="1" thickTop="1" x14ac:dyDescent="0.25">
      <c r="A138" s="91" t="s">
        <v>114</v>
      </c>
      <c r="B138" s="93" t="s">
        <v>115</v>
      </c>
      <c r="C138" s="3" t="s">
        <v>21</v>
      </c>
      <c r="D138" s="3">
        <v>163</v>
      </c>
      <c r="E138" s="3">
        <v>2456</v>
      </c>
      <c r="F138" s="3">
        <v>27</v>
      </c>
      <c r="G138" s="3">
        <v>1339</v>
      </c>
      <c r="H138" s="3">
        <v>248</v>
      </c>
      <c r="I138" s="35">
        <v>168</v>
      </c>
      <c r="J138" s="79">
        <f>D138+F138+H138+I138</f>
        <v>606</v>
      </c>
      <c r="K138" s="80">
        <f>E138+G138</f>
        <v>3795</v>
      </c>
    </row>
    <row r="139" spans="1:11" ht="15.75" thickBot="1" x14ac:dyDescent="0.3">
      <c r="A139" s="92"/>
      <c r="B139" s="94"/>
      <c r="C139" s="11" t="s">
        <v>22</v>
      </c>
      <c r="D139" s="3">
        <v>43</v>
      </c>
      <c r="E139" s="3">
        <v>586</v>
      </c>
      <c r="F139" s="3">
        <v>14</v>
      </c>
      <c r="G139" s="3">
        <v>851</v>
      </c>
      <c r="H139" s="3">
        <v>862</v>
      </c>
      <c r="I139" s="35">
        <v>195</v>
      </c>
      <c r="J139" s="69">
        <f>D139+F139+H139+I139</f>
        <v>1114</v>
      </c>
      <c r="K139" s="70">
        <f>E139+G139</f>
        <v>1437</v>
      </c>
    </row>
    <row r="140" spans="1:11" ht="15.75" thickBot="1" x14ac:dyDescent="0.3">
      <c r="A140" s="95" t="s">
        <v>116</v>
      </c>
      <c r="B140" s="96"/>
      <c r="C140" s="97"/>
      <c r="D140" s="40">
        <f>SUM(D138:D139)</f>
        <v>206</v>
      </c>
      <c r="E140" s="40">
        <f t="shared" ref="E140:K140" si="78">SUM(E138:E139)</f>
        <v>3042</v>
      </c>
      <c r="F140" s="40">
        <f t="shared" si="78"/>
        <v>41</v>
      </c>
      <c r="G140" s="40">
        <f t="shared" si="78"/>
        <v>2190</v>
      </c>
      <c r="H140" s="40">
        <f t="shared" si="78"/>
        <v>1110</v>
      </c>
      <c r="I140" s="41">
        <f t="shared" si="78"/>
        <v>363</v>
      </c>
      <c r="J140" s="81">
        <f t="shared" si="78"/>
        <v>1720</v>
      </c>
      <c r="K140" s="82">
        <f t="shared" si="78"/>
        <v>5232</v>
      </c>
    </row>
    <row r="141" spans="1:11" ht="15.75" customHeight="1" thickTop="1" x14ac:dyDescent="0.25">
      <c r="A141" s="91" t="s">
        <v>117</v>
      </c>
      <c r="B141" s="93" t="s">
        <v>118</v>
      </c>
      <c r="C141" s="18" t="s">
        <v>15</v>
      </c>
      <c r="D141" s="18">
        <v>367</v>
      </c>
      <c r="E141" s="18">
        <v>4591</v>
      </c>
      <c r="F141" s="18">
        <v>6</v>
      </c>
      <c r="G141" s="18">
        <v>236</v>
      </c>
      <c r="H141" s="18">
        <v>903</v>
      </c>
      <c r="I141" s="42">
        <v>654</v>
      </c>
      <c r="J141" s="83">
        <f>D141+F141+H141+I141</f>
        <v>1930</v>
      </c>
      <c r="K141" s="84">
        <f>E141+G141</f>
        <v>4827</v>
      </c>
    </row>
    <row r="142" spans="1:11" x14ac:dyDescent="0.25">
      <c r="A142" s="114"/>
      <c r="B142" s="115"/>
      <c r="C142" s="12" t="s">
        <v>14</v>
      </c>
      <c r="D142" s="12">
        <v>149</v>
      </c>
      <c r="E142" s="12">
        <v>1839</v>
      </c>
      <c r="F142" s="12">
        <v>8</v>
      </c>
      <c r="G142" s="12">
        <v>371</v>
      </c>
      <c r="H142" s="12">
        <v>448</v>
      </c>
      <c r="I142" s="43">
        <v>162</v>
      </c>
      <c r="J142" s="75">
        <f>D142+F142+H142+I142</f>
        <v>767</v>
      </c>
      <c r="K142" s="76">
        <f>E142+G142</f>
        <v>2210</v>
      </c>
    </row>
    <row r="143" spans="1:11" x14ac:dyDescent="0.25">
      <c r="A143" s="114"/>
      <c r="B143" s="115"/>
      <c r="C143" s="12" t="s">
        <v>21</v>
      </c>
      <c r="D143" s="12">
        <v>98</v>
      </c>
      <c r="E143" s="12">
        <v>1345</v>
      </c>
      <c r="F143" s="12">
        <v>35</v>
      </c>
      <c r="G143" s="12">
        <v>1584</v>
      </c>
      <c r="H143" s="12">
        <v>737</v>
      </c>
      <c r="I143" s="43">
        <v>445</v>
      </c>
      <c r="J143" s="75">
        <f>D143+F143+H143+I143</f>
        <v>1315</v>
      </c>
      <c r="K143" s="76">
        <f>E143+G143</f>
        <v>2929</v>
      </c>
    </row>
    <row r="144" spans="1:11" ht="15.75" thickBot="1" x14ac:dyDescent="0.3">
      <c r="A144" s="92"/>
      <c r="B144" s="94"/>
      <c r="C144" s="23" t="s">
        <v>22</v>
      </c>
      <c r="D144" s="23">
        <v>342</v>
      </c>
      <c r="E144" s="23">
        <v>3104</v>
      </c>
      <c r="F144" s="23">
        <v>13</v>
      </c>
      <c r="G144" s="23">
        <v>491</v>
      </c>
      <c r="H144" s="23">
        <v>746</v>
      </c>
      <c r="I144" s="44">
        <v>113</v>
      </c>
      <c r="J144" s="85">
        <f>D144+F144+H144+I144</f>
        <v>1214</v>
      </c>
      <c r="K144" s="86">
        <f>E144+G144</f>
        <v>3595</v>
      </c>
    </row>
    <row r="145" spans="1:11" ht="15.75" thickBot="1" x14ac:dyDescent="0.3">
      <c r="A145" s="95" t="s">
        <v>119</v>
      </c>
      <c r="B145" s="96"/>
      <c r="C145" s="97"/>
      <c r="D145" s="46">
        <f>SUM(D141:D144)</f>
        <v>956</v>
      </c>
      <c r="E145" s="46">
        <f t="shared" ref="E145:K145" si="79">SUM(E141:E144)</f>
        <v>10879</v>
      </c>
      <c r="F145" s="46">
        <f t="shared" si="79"/>
        <v>62</v>
      </c>
      <c r="G145" s="46">
        <f t="shared" si="79"/>
        <v>2682</v>
      </c>
      <c r="H145" s="46">
        <f t="shared" si="79"/>
        <v>2834</v>
      </c>
      <c r="I145" s="47">
        <f t="shared" si="79"/>
        <v>1374</v>
      </c>
      <c r="J145" s="69">
        <f t="shared" si="79"/>
        <v>5226</v>
      </c>
      <c r="K145" s="70">
        <f t="shared" si="79"/>
        <v>13561</v>
      </c>
    </row>
    <row r="146" spans="1:11" ht="15.75" customHeight="1" thickTop="1" x14ac:dyDescent="0.25">
      <c r="A146" s="91" t="s">
        <v>120</v>
      </c>
      <c r="B146" s="93" t="s">
        <v>121</v>
      </c>
      <c r="C146" s="18" t="s">
        <v>21</v>
      </c>
      <c r="D146" s="18">
        <v>38</v>
      </c>
      <c r="E146" s="18">
        <v>528</v>
      </c>
      <c r="F146" s="18">
        <v>4</v>
      </c>
      <c r="G146" s="18">
        <v>144</v>
      </c>
      <c r="H146" s="18">
        <v>273</v>
      </c>
      <c r="I146" s="42">
        <v>9</v>
      </c>
      <c r="J146" s="83">
        <f>D146+F146+H146+I146</f>
        <v>324</v>
      </c>
      <c r="K146" s="84">
        <f>E146+G146</f>
        <v>672</v>
      </c>
    </row>
    <row r="147" spans="1:11" x14ac:dyDescent="0.25">
      <c r="A147" s="114"/>
      <c r="B147" s="115"/>
      <c r="C147" s="12" t="s">
        <v>22</v>
      </c>
      <c r="D147" s="12">
        <v>92</v>
      </c>
      <c r="E147" s="12">
        <v>1214</v>
      </c>
      <c r="F147" s="12">
        <v>13</v>
      </c>
      <c r="G147" s="12">
        <v>782</v>
      </c>
      <c r="H147" s="12">
        <v>356</v>
      </c>
      <c r="I147" s="43">
        <v>70</v>
      </c>
      <c r="J147" s="75">
        <f>D147+F147+H147+I147</f>
        <v>531</v>
      </c>
      <c r="K147" s="76">
        <f>E147+G147</f>
        <v>1996</v>
      </c>
    </row>
    <row r="148" spans="1:11" x14ac:dyDescent="0.25">
      <c r="A148" s="114"/>
      <c r="B148" s="115"/>
      <c r="C148" s="12" t="s">
        <v>15</v>
      </c>
      <c r="D148" s="12">
        <v>86</v>
      </c>
      <c r="E148" s="12">
        <v>1114</v>
      </c>
      <c r="F148" s="12">
        <v>11</v>
      </c>
      <c r="G148" s="12">
        <v>644</v>
      </c>
      <c r="H148" s="12">
        <v>490</v>
      </c>
      <c r="I148" s="43">
        <v>163</v>
      </c>
      <c r="J148" s="75">
        <f>D148+F148+H148+I148</f>
        <v>750</v>
      </c>
      <c r="K148" s="76">
        <f>E148+G148</f>
        <v>1758</v>
      </c>
    </row>
    <row r="149" spans="1:11" ht="15.75" thickBot="1" x14ac:dyDescent="0.3">
      <c r="A149" s="92"/>
      <c r="B149" s="94"/>
      <c r="C149" s="23" t="s">
        <v>14</v>
      </c>
      <c r="D149" s="23">
        <v>77</v>
      </c>
      <c r="E149" s="23">
        <v>497</v>
      </c>
      <c r="F149" s="23">
        <v>3</v>
      </c>
      <c r="G149" s="23">
        <v>106</v>
      </c>
      <c r="H149" s="23">
        <v>368</v>
      </c>
      <c r="I149" s="44">
        <v>19</v>
      </c>
      <c r="J149" s="85">
        <f>D149+F149+H149+I149</f>
        <v>467</v>
      </c>
      <c r="K149" s="86">
        <f>E149+G149</f>
        <v>603</v>
      </c>
    </row>
    <row r="150" spans="1:11" ht="15.75" thickBot="1" x14ac:dyDescent="0.3">
      <c r="A150" s="95" t="s">
        <v>122</v>
      </c>
      <c r="B150" s="96"/>
      <c r="C150" s="97"/>
      <c r="D150" s="45">
        <f t="shared" ref="D150:K150" si="80">SUM(D146:D149)</f>
        <v>293</v>
      </c>
      <c r="E150" s="45">
        <f t="shared" si="80"/>
        <v>3353</v>
      </c>
      <c r="F150" s="45">
        <f t="shared" si="80"/>
        <v>31</v>
      </c>
      <c r="G150" s="45">
        <f t="shared" si="80"/>
        <v>1676</v>
      </c>
      <c r="H150" s="45">
        <f t="shared" si="80"/>
        <v>1487</v>
      </c>
      <c r="I150" s="48">
        <f t="shared" si="80"/>
        <v>261</v>
      </c>
      <c r="J150" s="87">
        <f t="shared" si="80"/>
        <v>2072</v>
      </c>
      <c r="K150" s="88">
        <f t="shared" si="80"/>
        <v>5029</v>
      </c>
    </row>
    <row r="151" spans="1:11" ht="16.5" thickTop="1" thickBot="1" x14ac:dyDescent="0.3"/>
    <row r="152" spans="1:11" ht="15.75" thickBot="1" x14ac:dyDescent="0.3">
      <c r="D152" s="55">
        <f>D10+D13+D16+D19+D22+D25+D30+D35+D40+D45+D50+D55+D60+D63+D66+D71+D76+D81+D86+D91+D94+D99+D102+D105+D108+D111+D114+D117+D120+D123+D126+D129+D134+D137+D140+D145+D150</f>
        <v>15730</v>
      </c>
      <c r="E152" s="55">
        <f t="shared" ref="E152:K152" si="81">E10+E13+E16+E19+E22+E25+E30+E35+E40+E45+E50+E55+E60+E63+E66+E71+E76+E81+E86+E91+E94+E99+E102+E105+E108+E111+E114+E117+E120+E123+E126+E129+E134+E137+E140+E145+E150</f>
        <v>177810</v>
      </c>
      <c r="F152" s="55">
        <f t="shared" si="81"/>
        <v>3634</v>
      </c>
      <c r="G152" s="55">
        <f t="shared" si="81"/>
        <v>147174</v>
      </c>
      <c r="H152" s="55">
        <f t="shared" si="81"/>
        <v>72081</v>
      </c>
      <c r="I152" s="55">
        <f t="shared" si="81"/>
        <v>18783</v>
      </c>
      <c r="J152" s="55">
        <f t="shared" si="81"/>
        <v>110228</v>
      </c>
      <c r="K152" s="55">
        <f t="shared" si="81"/>
        <v>324984</v>
      </c>
    </row>
    <row r="153" spans="1:11" ht="15.75" thickTop="1" x14ac:dyDescent="0.25"/>
  </sheetData>
  <autoFilter ref="A7:M7"/>
  <mergeCells count="122">
    <mergeCell ref="A145:C145"/>
    <mergeCell ref="A146:A149"/>
    <mergeCell ref="B146:B149"/>
    <mergeCell ref="A150:C150"/>
    <mergeCell ref="A137:C137"/>
    <mergeCell ref="A138:A139"/>
    <mergeCell ref="B138:B139"/>
    <mergeCell ref="A140:C140"/>
    <mergeCell ref="A141:A144"/>
    <mergeCell ref="B141:B144"/>
    <mergeCell ref="A129:C129"/>
    <mergeCell ref="A130:A133"/>
    <mergeCell ref="B130:B133"/>
    <mergeCell ref="A134:C134"/>
    <mergeCell ref="A135:A136"/>
    <mergeCell ref="B135:B136"/>
    <mergeCell ref="A123:C123"/>
    <mergeCell ref="A124:A125"/>
    <mergeCell ref="B124:B125"/>
    <mergeCell ref="A126:C126"/>
    <mergeCell ref="A127:A128"/>
    <mergeCell ref="B127:B128"/>
    <mergeCell ref="A117:C117"/>
    <mergeCell ref="A118:A119"/>
    <mergeCell ref="B118:B119"/>
    <mergeCell ref="A120:C120"/>
    <mergeCell ref="A121:A122"/>
    <mergeCell ref="B121:B122"/>
    <mergeCell ref="A111:C111"/>
    <mergeCell ref="A112:A113"/>
    <mergeCell ref="B112:B113"/>
    <mergeCell ref="A114:C114"/>
    <mergeCell ref="A115:A116"/>
    <mergeCell ref="B115:B116"/>
    <mergeCell ref="A105:C105"/>
    <mergeCell ref="A106:A107"/>
    <mergeCell ref="B106:B107"/>
    <mergeCell ref="A108:C108"/>
    <mergeCell ref="A109:A110"/>
    <mergeCell ref="B109:B110"/>
    <mergeCell ref="A99:C99"/>
    <mergeCell ref="A100:A101"/>
    <mergeCell ref="B100:B101"/>
    <mergeCell ref="A102:C102"/>
    <mergeCell ref="A103:A104"/>
    <mergeCell ref="B103:B104"/>
    <mergeCell ref="A91:C91"/>
    <mergeCell ref="A92:A93"/>
    <mergeCell ref="B92:B93"/>
    <mergeCell ref="A94:C94"/>
    <mergeCell ref="A95:A98"/>
    <mergeCell ref="B95:B98"/>
    <mergeCell ref="A81:C81"/>
    <mergeCell ref="A82:A85"/>
    <mergeCell ref="B82:B85"/>
    <mergeCell ref="A86:C86"/>
    <mergeCell ref="A87:A90"/>
    <mergeCell ref="B87:B90"/>
    <mergeCell ref="A71:C71"/>
    <mergeCell ref="A72:A75"/>
    <mergeCell ref="B72:B75"/>
    <mergeCell ref="A76:C76"/>
    <mergeCell ref="A77:A80"/>
    <mergeCell ref="B77:B80"/>
    <mergeCell ref="A63:C63"/>
    <mergeCell ref="A64:A65"/>
    <mergeCell ref="B64:B65"/>
    <mergeCell ref="A66:C66"/>
    <mergeCell ref="A67:A70"/>
    <mergeCell ref="B67:B70"/>
    <mergeCell ref="A55:C55"/>
    <mergeCell ref="A56:A59"/>
    <mergeCell ref="B56:B59"/>
    <mergeCell ref="A60:C60"/>
    <mergeCell ref="A61:A62"/>
    <mergeCell ref="B61:B62"/>
    <mergeCell ref="A45:C45"/>
    <mergeCell ref="A46:A49"/>
    <mergeCell ref="B46:B49"/>
    <mergeCell ref="A50:C50"/>
    <mergeCell ref="A51:A54"/>
    <mergeCell ref="B51:B54"/>
    <mergeCell ref="A35:C35"/>
    <mergeCell ref="A36:A39"/>
    <mergeCell ref="B36:B39"/>
    <mergeCell ref="A40:C40"/>
    <mergeCell ref="A41:A44"/>
    <mergeCell ref="B41:B44"/>
    <mergeCell ref="A25:C25"/>
    <mergeCell ref="A26:A29"/>
    <mergeCell ref="B26:B29"/>
    <mergeCell ref="A30:C30"/>
    <mergeCell ref="A31:A34"/>
    <mergeCell ref="B31:B34"/>
    <mergeCell ref="A19:C19"/>
    <mergeCell ref="A20:A21"/>
    <mergeCell ref="B20:B21"/>
    <mergeCell ref="A22:C22"/>
    <mergeCell ref="A23:A24"/>
    <mergeCell ref="B23:B24"/>
    <mergeCell ref="A13:C13"/>
    <mergeCell ref="A14:A15"/>
    <mergeCell ref="B14:B15"/>
    <mergeCell ref="A16:C16"/>
    <mergeCell ref="A17:A18"/>
    <mergeCell ref="B17:B18"/>
    <mergeCell ref="K6:K7"/>
    <mergeCell ref="A8:A9"/>
    <mergeCell ref="B8:B9"/>
    <mergeCell ref="A10:C10"/>
    <mergeCell ref="A11:A12"/>
    <mergeCell ref="B11:B12"/>
    <mergeCell ref="A3:K3"/>
    <mergeCell ref="A5:K5"/>
    <mergeCell ref="A6:A7"/>
    <mergeCell ref="B6:B7"/>
    <mergeCell ref="C6:C7"/>
    <mergeCell ref="D6:E6"/>
    <mergeCell ref="F6:G6"/>
    <mergeCell ref="H6:H7"/>
    <mergeCell ref="I6:I7"/>
    <mergeCell ref="J6:J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Footer>&amp;CPage &amp;P</oddFooter>
  </headerFooter>
  <rowBreaks count="1" manualBreakCount="1">
    <brk id="63" max="1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Central Region AM</vt:lpstr>
      <vt:lpstr>'Central Region AM'!Print_Area</vt:lpstr>
      <vt:lpstr>'Central Region AM'!Print_Titles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Setlhako</dc:creator>
  <cp:lastModifiedBy>Thabo</cp:lastModifiedBy>
  <cp:lastPrinted>2013-07-01T14:17:23Z</cp:lastPrinted>
  <dcterms:created xsi:type="dcterms:W3CDTF">2013-07-01T12:04:03Z</dcterms:created>
  <dcterms:modified xsi:type="dcterms:W3CDTF">2013-07-01T14:23:43Z</dcterms:modified>
</cp:coreProperties>
</file>